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K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P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U40" i="5" s="1"/>
  <c r="T39" i="5"/>
  <c r="S39" i="5"/>
  <c r="S40" i="5" s="1"/>
  <c r="R39" i="5"/>
  <c r="Q39" i="5"/>
  <c r="P39" i="5"/>
  <c r="O39" i="5"/>
  <c r="N39" i="5"/>
  <c r="M39" i="5"/>
  <c r="L39" i="5"/>
  <c r="K39" i="5"/>
  <c r="K40" i="5" s="1"/>
  <c r="J39" i="5"/>
  <c r="I39" i="5"/>
  <c r="H39" i="5"/>
  <c r="G39" i="5"/>
  <c r="F39" i="5"/>
  <c r="E39" i="5"/>
  <c r="E40" i="5" s="1"/>
  <c r="D39" i="5"/>
  <c r="C39" i="5"/>
  <c r="C40" i="5" s="1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E40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W40" i="10"/>
  <c r="G40" i="10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Z39" i="11"/>
  <c r="Y39" i="11"/>
  <c r="X39" i="11"/>
  <c r="W39" i="11"/>
  <c r="W40" i="11" s="1"/>
  <c r="V39" i="11"/>
  <c r="U39" i="11"/>
  <c r="T39" i="11"/>
  <c r="S39" i="11"/>
  <c r="R39" i="11"/>
  <c r="Q39" i="11"/>
  <c r="P39" i="11"/>
  <c r="O39" i="11"/>
  <c r="O40" i="11" s="1"/>
  <c r="N39" i="11"/>
  <c r="M39" i="11"/>
  <c r="L39" i="11"/>
  <c r="K39" i="11"/>
  <c r="J39" i="11"/>
  <c r="I39" i="11"/>
  <c r="H39" i="11"/>
  <c r="G39" i="11"/>
  <c r="G40" i="11" s="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I40" i="18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R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O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M40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X40" i="31" s="1"/>
  <c r="W39" i="31"/>
  <c r="V39" i="31"/>
  <c r="U39" i="31"/>
  <c r="T39" i="31"/>
  <c r="S39" i="31"/>
  <c r="R39" i="31"/>
  <c r="Q39" i="31"/>
  <c r="P39" i="31"/>
  <c r="P40" i="31" s="1"/>
  <c r="O39" i="31"/>
  <c r="N39" i="31"/>
  <c r="M39" i="31"/>
  <c r="L39" i="31"/>
  <c r="K39" i="31"/>
  <c r="J39" i="31"/>
  <c r="I39" i="31"/>
  <c r="H39" i="31"/>
  <c r="H40" i="31" s="1"/>
  <c r="G39" i="31"/>
  <c r="F39" i="31"/>
  <c r="E39" i="31"/>
  <c r="D39" i="31"/>
  <c r="C39" i="3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AA40" i="2" s="1"/>
  <c r="Y34" i="2"/>
  <c r="X34" i="2"/>
  <c r="W34" i="2"/>
  <c r="W40" i="2" s="1"/>
  <c r="V34" i="2"/>
  <c r="U34" i="2"/>
  <c r="T34" i="2"/>
  <c r="S34" i="2"/>
  <c r="S40" i="2" s="1"/>
  <c r="R34" i="2"/>
  <c r="Q34" i="2"/>
  <c r="P34" i="2"/>
  <c r="O34" i="2"/>
  <c r="O40" i="2" s="1"/>
  <c r="N34" i="2"/>
  <c r="M34" i="2"/>
  <c r="L34" i="2"/>
  <c r="K34" i="2"/>
  <c r="J34" i="2"/>
  <c r="I34" i="2"/>
  <c r="H34" i="2"/>
  <c r="G34" i="2"/>
  <c r="G40" i="2" s="1"/>
  <c r="F34" i="2"/>
  <c r="E34" i="2"/>
  <c r="D34" i="2"/>
  <c r="C34" i="2"/>
  <c r="C40" i="2" s="1"/>
  <c r="AA34" i="3"/>
  <c r="Y34" i="3"/>
  <c r="Y40" i="3" s="1"/>
  <c r="X34" i="3"/>
  <c r="X40" i="3" s="1"/>
  <c r="Z40" i="3" s="1"/>
  <c r="W34" i="3"/>
  <c r="V34" i="3"/>
  <c r="U34" i="3"/>
  <c r="U40" i="3" s="1"/>
  <c r="T34" i="3"/>
  <c r="T40" i="3" s="1"/>
  <c r="S34" i="3"/>
  <c r="R34" i="3"/>
  <c r="Q34" i="3"/>
  <c r="Q40" i="3" s="1"/>
  <c r="P34" i="3"/>
  <c r="O34" i="3"/>
  <c r="N34" i="3"/>
  <c r="M34" i="3"/>
  <c r="M40" i="3" s="1"/>
  <c r="L34" i="3"/>
  <c r="L40" i="3" s="1"/>
  <c r="K34" i="3"/>
  <c r="J34" i="3"/>
  <c r="I34" i="3"/>
  <c r="I40" i="3" s="1"/>
  <c r="H34" i="3"/>
  <c r="H40" i="3" s="1"/>
  <c r="G34" i="3"/>
  <c r="F34" i="3"/>
  <c r="E34" i="3"/>
  <c r="E40" i="3" s="1"/>
  <c r="D34" i="3"/>
  <c r="D40" i="3" s="1"/>
  <c r="C34" i="3"/>
  <c r="AA34" i="4"/>
  <c r="AA40" i="4" s="1"/>
  <c r="Y34" i="4"/>
  <c r="X34" i="4"/>
  <c r="Z34" i="4" s="1"/>
  <c r="W34" i="4"/>
  <c r="W40" i="4" s="1"/>
  <c r="V34" i="4"/>
  <c r="V40" i="4" s="1"/>
  <c r="U34" i="4"/>
  <c r="T34" i="4"/>
  <c r="S34" i="4"/>
  <c r="S40" i="4" s="1"/>
  <c r="R34" i="4"/>
  <c r="R40" i="4" s="1"/>
  <c r="Q34" i="4"/>
  <c r="P34" i="4"/>
  <c r="O34" i="4"/>
  <c r="O40" i="4" s="1"/>
  <c r="N34" i="4"/>
  <c r="N40" i="4" s="1"/>
  <c r="M34" i="4"/>
  <c r="L34" i="4"/>
  <c r="K34" i="4"/>
  <c r="K40" i="4" s="1"/>
  <c r="J34" i="4"/>
  <c r="J40" i="4" s="1"/>
  <c r="I34" i="4"/>
  <c r="H34" i="4"/>
  <c r="G34" i="4"/>
  <c r="G40" i="4" s="1"/>
  <c r="F34" i="4"/>
  <c r="F40" i="4" s="1"/>
  <c r="E34" i="4"/>
  <c r="D34" i="4"/>
  <c r="C34" i="4"/>
  <c r="C40" i="4" s="1"/>
  <c r="AA34" i="5"/>
  <c r="Y34" i="5"/>
  <c r="Y40" i="5" s="1"/>
  <c r="X34" i="5"/>
  <c r="W34" i="5"/>
  <c r="V34" i="5"/>
  <c r="U34" i="5"/>
  <c r="T34" i="5"/>
  <c r="T40" i="5" s="1"/>
  <c r="S34" i="5"/>
  <c r="R34" i="5"/>
  <c r="Q34" i="5"/>
  <c r="Q40" i="5" s="1"/>
  <c r="P34" i="5"/>
  <c r="P40" i="5" s="1"/>
  <c r="O34" i="5"/>
  <c r="N34" i="5"/>
  <c r="M34" i="5"/>
  <c r="L34" i="5"/>
  <c r="L40" i="5" s="1"/>
  <c r="K34" i="5"/>
  <c r="J34" i="5"/>
  <c r="I34" i="5"/>
  <c r="I40" i="5" s="1"/>
  <c r="H34" i="5"/>
  <c r="H40" i="5" s="1"/>
  <c r="G34" i="5"/>
  <c r="F34" i="5"/>
  <c r="E34" i="5"/>
  <c r="D34" i="5"/>
  <c r="D40" i="5" s="1"/>
  <c r="C34" i="5"/>
  <c r="AA34" i="6"/>
  <c r="AA40" i="6" s="1"/>
  <c r="Y34" i="6"/>
  <c r="X34" i="6"/>
  <c r="Z34" i="6" s="1"/>
  <c r="W34" i="6"/>
  <c r="V34" i="6"/>
  <c r="V40" i="6" s="1"/>
  <c r="U34" i="6"/>
  <c r="T34" i="6"/>
  <c r="S34" i="6"/>
  <c r="S40" i="6" s="1"/>
  <c r="R34" i="6"/>
  <c r="R40" i="6" s="1"/>
  <c r="Q34" i="6"/>
  <c r="P34" i="6"/>
  <c r="O34" i="6"/>
  <c r="O40" i="6" s="1"/>
  <c r="N34" i="6"/>
  <c r="N40" i="6" s="1"/>
  <c r="M34" i="6"/>
  <c r="L34" i="6"/>
  <c r="K34" i="6"/>
  <c r="K40" i="6" s="1"/>
  <c r="J34" i="6"/>
  <c r="J40" i="6" s="1"/>
  <c r="I34" i="6"/>
  <c r="H34" i="6"/>
  <c r="G34" i="6"/>
  <c r="F34" i="6"/>
  <c r="F40" i="6" s="1"/>
  <c r="E34" i="6"/>
  <c r="D34" i="6"/>
  <c r="C34" i="6"/>
  <c r="C40" i="6" s="1"/>
  <c r="AA34" i="7"/>
  <c r="Y34" i="7"/>
  <c r="Y40" i="7" s="1"/>
  <c r="X34" i="7"/>
  <c r="X40" i="7" s="1"/>
  <c r="Z40" i="7" s="1"/>
  <c r="W34" i="7"/>
  <c r="V34" i="7"/>
  <c r="U34" i="7"/>
  <c r="U40" i="7" s="1"/>
  <c r="T34" i="7"/>
  <c r="T40" i="7" s="1"/>
  <c r="S34" i="7"/>
  <c r="R34" i="7"/>
  <c r="Q34" i="7"/>
  <c r="Q40" i="7" s="1"/>
  <c r="P34" i="7"/>
  <c r="P40" i="7" s="1"/>
  <c r="O34" i="7"/>
  <c r="N34" i="7"/>
  <c r="M34" i="7"/>
  <c r="M40" i="7" s="1"/>
  <c r="L34" i="7"/>
  <c r="L40" i="7" s="1"/>
  <c r="K34" i="7"/>
  <c r="J34" i="7"/>
  <c r="I34" i="7"/>
  <c r="I40" i="7" s="1"/>
  <c r="H34" i="7"/>
  <c r="H40" i="7" s="1"/>
  <c r="G34" i="7"/>
  <c r="F34" i="7"/>
  <c r="E34" i="7"/>
  <c r="D34" i="7"/>
  <c r="D40" i="7" s="1"/>
  <c r="C34" i="7"/>
  <c r="AA34" i="8"/>
  <c r="AA40" i="8" s="1"/>
  <c r="Y34" i="8"/>
  <c r="X34" i="8"/>
  <c r="W34" i="8"/>
  <c r="W40" i="8" s="1"/>
  <c r="V34" i="8"/>
  <c r="V40" i="8" s="1"/>
  <c r="U34" i="8"/>
  <c r="T34" i="8"/>
  <c r="S34" i="8"/>
  <c r="S40" i="8" s="1"/>
  <c r="R34" i="8"/>
  <c r="R40" i="8" s="1"/>
  <c r="Q34" i="8"/>
  <c r="P34" i="8"/>
  <c r="O34" i="8"/>
  <c r="O40" i="8" s="1"/>
  <c r="N34" i="8"/>
  <c r="N40" i="8" s="1"/>
  <c r="M34" i="8"/>
  <c r="L34" i="8"/>
  <c r="K34" i="8"/>
  <c r="K40" i="8" s="1"/>
  <c r="J34" i="8"/>
  <c r="J40" i="8" s="1"/>
  <c r="I34" i="8"/>
  <c r="H34" i="8"/>
  <c r="G34" i="8"/>
  <c r="G40" i="8" s="1"/>
  <c r="F34" i="8"/>
  <c r="F40" i="8" s="1"/>
  <c r="E34" i="8"/>
  <c r="D34" i="8"/>
  <c r="C34" i="8"/>
  <c r="C40" i="8" s="1"/>
  <c r="AA34" i="9"/>
  <c r="Y34" i="9"/>
  <c r="Y40" i="9" s="1"/>
  <c r="X34" i="9"/>
  <c r="W34" i="9"/>
  <c r="V34" i="9"/>
  <c r="U34" i="9"/>
  <c r="U40" i="9" s="1"/>
  <c r="T34" i="9"/>
  <c r="T40" i="9" s="1"/>
  <c r="S34" i="9"/>
  <c r="R34" i="9"/>
  <c r="Q34" i="9"/>
  <c r="Q40" i="9" s="1"/>
  <c r="P34" i="9"/>
  <c r="P40" i="9" s="1"/>
  <c r="O34" i="9"/>
  <c r="N34" i="9"/>
  <c r="M34" i="9"/>
  <c r="M40" i="9" s="1"/>
  <c r="L34" i="9"/>
  <c r="L40" i="9" s="1"/>
  <c r="K34" i="9"/>
  <c r="J34" i="9"/>
  <c r="I34" i="9"/>
  <c r="I40" i="9" s="1"/>
  <c r="H34" i="9"/>
  <c r="H40" i="9" s="1"/>
  <c r="G34" i="9"/>
  <c r="F34" i="9"/>
  <c r="E34" i="9"/>
  <c r="E40" i="9" s="1"/>
  <c r="D34" i="9"/>
  <c r="D40" i="9" s="1"/>
  <c r="C34" i="9"/>
  <c r="AA34" i="10"/>
  <c r="AA40" i="10" s="1"/>
  <c r="Y34" i="10"/>
  <c r="X34" i="10"/>
  <c r="W34" i="10"/>
  <c r="V34" i="10"/>
  <c r="V40" i="10" s="1"/>
  <c r="U34" i="10"/>
  <c r="T34" i="10"/>
  <c r="S34" i="10"/>
  <c r="S40" i="10" s="1"/>
  <c r="R34" i="10"/>
  <c r="R40" i="10" s="1"/>
  <c r="Q34" i="10"/>
  <c r="P34" i="10"/>
  <c r="O34" i="10"/>
  <c r="O40" i="10" s="1"/>
  <c r="N34" i="10"/>
  <c r="N40" i="10" s="1"/>
  <c r="M34" i="10"/>
  <c r="L34" i="10"/>
  <c r="K34" i="10"/>
  <c r="K40" i="10" s="1"/>
  <c r="J34" i="10"/>
  <c r="J40" i="10" s="1"/>
  <c r="I34" i="10"/>
  <c r="H34" i="10"/>
  <c r="G34" i="10"/>
  <c r="F34" i="10"/>
  <c r="F40" i="10" s="1"/>
  <c r="E34" i="10"/>
  <c r="D34" i="10"/>
  <c r="C34" i="10"/>
  <c r="C40" i="10" s="1"/>
  <c r="AA34" i="11"/>
  <c r="Z34" i="11"/>
  <c r="Y34" i="11"/>
  <c r="X34" i="11"/>
  <c r="X40" i="11" s="1"/>
  <c r="W34" i="11"/>
  <c r="V34" i="11"/>
  <c r="U34" i="11"/>
  <c r="T34" i="11"/>
  <c r="T40" i="11" s="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J34" i="11"/>
  <c r="J40" i="11" s="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W40" i="12" s="1"/>
  <c r="V34" i="12"/>
  <c r="V40" i="12" s="1"/>
  <c r="U34" i="12"/>
  <c r="T34" i="12"/>
  <c r="S34" i="12"/>
  <c r="R34" i="12"/>
  <c r="R40" i="12" s="1"/>
  <c r="Q34" i="12"/>
  <c r="P34" i="12"/>
  <c r="O34" i="12"/>
  <c r="O40" i="12" s="1"/>
  <c r="N34" i="12"/>
  <c r="N40" i="12" s="1"/>
  <c r="M34" i="12"/>
  <c r="L34" i="12"/>
  <c r="K34" i="12"/>
  <c r="J34" i="12"/>
  <c r="J40" i="12" s="1"/>
  <c r="I34" i="12"/>
  <c r="H34" i="12"/>
  <c r="G34" i="12"/>
  <c r="G40" i="12" s="1"/>
  <c r="F34" i="12"/>
  <c r="F40" i="12" s="1"/>
  <c r="E34" i="12"/>
  <c r="D34" i="12"/>
  <c r="C34" i="12"/>
  <c r="AA34" i="13"/>
  <c r="Y34" i="13"/>
  <c r="X34" i="13"/>
  <c r="W34" i="13"/>
  <c r="V34" i="13"/>
  <c r="U34" i="13"/>
  <c r="T34" i="13"/>
  <c r="T40" i="13" s="1"/>
  <c r="S34" i="13"/>
  <c r="R34" i="13"/>
  <c r="R40" i="13" s="1"/>
  <c r="Q34" i="13"/>
  <c r="P34" i="13"/>
  <c r="P40" i="13" s="1"/>
  <c r="O34" i="13"/>
  <c r="N34" i="13"/>
  <c r="M34" i="13"/>
  <c r="M40" i="13" s="1"/>
  <c r="L34" i="13"/>
  <c r="L40" i="13" s="1"/>
  <c r="K34" i="13"/>
  <c r="J34" i="13"/>
  <c r="I34" i="13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K40" i="14" s="1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Y40" i="15" s="1"/>
  <c r="X34" i="15"/>
  <c r="W34" i="15"/>
  <c r="W40" i="15" s="1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Y40" i="16" s="1"/>
  <c r="X34" i="16"/>
  <c r="Z34" i="16" s="1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M40" i="16" s="1"/>
  <c r="L34" i="16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W34" i="17"/>
  <c r="W40" i="17" s="1"/>
  <c r="V34" i="17"/>
  <c r="U34" i="17"/>
  <c r="U40" i="17" s="1"/>
  <c r="T34" i="17"/>
  <c r="S34" i="17"/>
  <c r="S40" i="17" s="1"/>
  <c r="R34" i="17"/>
  <c r="Q34" i="17"/>
  <c r="P34" i="17"/>
  <c r="O34" i="17"/>
  <c r="O40" i="17" s="1"/>
  <c r="N34" i="17"/>
  <c r="M34" i="17"/>
  <c r="M40" i="17" s="1"/>
  <c r="L34" i="17"/>
  <c r="K34" i="17"/>
  <c r="K40" i="17" s="1"/>
  <c r="J34" i="17"/>
  <c r="I34" i="17"/>
  <c r="H34" i="17"/>
  <c r="G34" i="17"/>
  <c r="G40" i="17" s="1"/>
  <c r="F34" i="17"/>
  <c r="E34" i="17"/>
  <c r="E40" i="17" s="1"/>
  <c r="D34" i="17"/>
  <c r="C34" i="17"/>
  <c r="C40" i="17" s="1"/>
  <c r="AA34" i="18"/>
  <c r="Y34" i="18"/>
  <c r="Y40" i="18" s="1"/>
  <c r="X34" i="18"/>
  <c r="Z34" i="18" s="1"/>
  <c r="W34" i="18"/>
  <c r="V34" i="18"/>
  <c r="U34" i="18"/>
  <c r="U40" i="18" s="1"/>
  <c r="T34" i="18"/>
  <c r="S34" i="18"/>
  <c r="R34" i="18"/>
  <c r="R40" i="18" s="1"/>
  <c r="Q34" i="18"/>
  <c r="Q40" i="18" s="1"/>
  <c r="P34" i="18"/>
  <c r="O34" i="18"/>
  <c r="N34" i="18"/>
  <c r="N40" i="18" s="1"/>
  <c r="M34" i="18"/>
  <c r="M40" i="18" s="1"/>
  <c r="L34" i="18"/>
  <c r="K34" i="18"/>
  <c r="J34" i="18"/>
  <c r="J40" i="18" s="1"/>
  <c r="I34" i="18"/>
  <c r="H34" i="18"/>
  <c r="G34" i="18"/>
  <c r="F34" i="18"/>
  <c r="E34" i="18"/>
  <c r="E40" i="18" s="1"/>
  <c r="D34" i="18"/>
  <c r="C34" i="18"/>
  <c r="AA34" i="19"/>
  <c r="AA40" i="19" s="1"/>
  <c r="Y34" i="19"/>
  <c r="X34" i="19"/>
  <c r="W34" i="19"/>
  <c r="W40" i="19" s="1"/>
  <c r="V34" i="19"/>
  <c r="U34" i="19"/>
  <c r="T34" i="19"/>
  <c r="S34" i="19"/>
  <c r="S40" i="19" s="1"/>
  <c r="R34" i="19"/>
  <c r="Q34" i="19"/>
  <c r="Q40" i="19" s="1"/>
  <c r="P34" i="19"/>
  <c r="O34" i="19"/>
  <c r="O40" i="19" s="1"/>
  <c r="N34" i="19"/>
  <c r="M34" i="19"/>
  <c r="M40" i="19" s="1"/>
  <c r="L34" i="19"/>
  <c r="K34" i="19"/>
  <c r="K40" i="19" s="1"/>
  <c r="J34" i="19"/>
  <c r="I34" i="19"/>
  <c r="H34" i="19"/>
  <c r="G34" i="19"/>
  <c r="G40" i="19" s="1"/>
  <c r="F34" i="19"/>
  <c r="E34" i="19"/>
  <c r="D34" i="19"/>
  <c r="C34" i="19"/>
  <c r="C40" i="19" s="1"/>
  <c r="AA34" i="20"/>
  <c r="Y34" i="20"/>
  <c r="Y40" i="20" s="1"/>
  <c r="X34" i="20"/>
  <c r="W34" i="20"/>
  <c r="V34" i="20"/>
  <c r="U34" i="20"/>
  <c r="U40" i="20" s="1"/>
  <c r="T34" i="20"/>
  <c r="S34" i="20"/>
  <c r="R34" i="20"/>
  <c r="R40" i="20" s="1"/>
  <c r="Q34" i="20"/>
  <c r="Q40" i="20" s="1"/>
  <c r="P34" i="20"/>
  <c r="O34" i="20"/>
  <c r="N34" i="20"/>
  <c r="N40" i="20" s="1"/>
  <c r="M34" i="20"/>
  <c r="M40" i="20" s="1"/>
  <c r="L34" i="20"/>
  <c r="K34" i="20"/>
  <c r="J34" i="20"/>
  <c r="J40" i="20" s="1"/>
  <c r="I34" i="20"/>
  <c r="I40" i="20" s="1"/>
  <c r="H34" i="20"/>
  <c r="G34" i="20"/>
  <c r="F34" i="20"/>
  <c r="E34" i="20"/>
  <c r="E40" i="20" s="1"/>
  <c r="D34" i="20"/>
  <c r="C34" i="20"/>
  <c r="AA34" i="21"/>
  <c r="AA40" i="21" s="1"/>
  <c r="Z34" i="21"/>
  <c r="Y34" i="21"/>
  <c r="X34" i="21"/>
  <c r="W34" i="21"/>
  <c r="W40" i="21" s="1"/>
  <c r="V34" i="21"/>
  <c r="U34" i="21"/>
  <c r="T34" i="21"/>
  <c r="S34" i="21"/>
  <c r="S40" i="21" s="1"/>
  <c r="R34" i="21"/>
  <c r="Q34" i="21"/>
  <c r="Q40" i="21" s="1"/>
  <c r="P34" i="21"/>
  <c r="O34" i="21"/>
  <c r="O40" i="21" s="1"/>
  <c r="N34" i="21"/>
  <c r="M34" i="21"/>
  <c r="M40" i="21" s="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Y40" i="22" s="1"/>
  <c r="X34" i="22"/>
  <c r="Z34" i="22" s="1"/>
  <c r="W34" i="22"/>
  <c r="V34" i="22"/>
  <c r="U34" i="22"/>
  <c r="U40" i="22" s="1"/>
  <c r="T34" i="22"/>
  <c r="S34" i="22"/>
  <c r="S40" i="22" s="1"/>
  <c r="R34" i="22"/>
  <c r="Q34" i="22"/>
  <c r="Q40" i="22" s="1"/>
  <c r="P34" i="22"/>
  <c r="O34" i="22"/>
  <c r="N34" i="22"/>
  <c r="N40" i="22" s="1"/>
  <c r="M34" i="22"/>
  <c r="M40" i="22" s="1"/>
  <c r="L34" i="22"/>
  <c r="K34" i="22"/>
  <c r="J34" i="22"/>
  <c r="J40" i="22" s="1"/>
  <c r="I34" i="22"/>
  <c r="I40" i="22" s="1"/>
  <c r="H34" i="22"/>
  <c r="G34" i="22"/>
  <c r="F34" i="22"/>
  <c r="E34" i="22"/>
  <c r="E40" i="22" s="1"/>
  <c r="D34" i="22"/>
  <c r="C34" i="22"/>
  <c r="C40" i="22" s="1"/>
  <c r="AA34" i="23"/>
  <c r="AA40" i="23" s="1"/>
  <c r="Y34" i="23"/>
  <c r="X34" i="23"/>
  <c r="Z34" i="23" s="1"/>
  <c r="W34" i="23"/>
  <c r="W40" i="23" s="1"/>
  <c r="V34" i="23"/>
  <c r="U34" i="23"/>
  <c r="T34" i="23"/>
  <c r="S34" i="23"/>
  <c r="S40" i="23" s="1"/>
  <c r="R34" i="23"/>
  <c r="Q34" i="23"/>
  <c r="Q40" i="23" s="1"/>
  <c r="P34" i="23"/>
  <c r="O34" i="23"/>
  <c r="O40" i="23" s="1"/>
  <c r="N34" i="23"/>
  <c r="M34" i="23"/>
  <c r="M40" i="23" s="1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Y34" i="24"/>
  <c r="Y40" i="24" s="1"/>
  <c r="X34" i="24"/>
  <c r="Z34" i="24" s="1"/>
  <c r="W34" i="24"/>
  <c r="V34" i="24"/>
  <c r="U34" i="24"/>
  <c r="U40" i="24" s="1"/>
  <c r="T34" i="24"/>
  <c r="S34" i="24"/>
  <c r="S40" i="24" s="1"/>
  <c r="R34" i="24"/>
  <c r="R40" i="24" s="1"/>
  <c r="Q34" i="24"/>
  <c r="Q40" i="24" s="1"/>
  <c r="P34" i="24"/>
  <c r="O34" i="24"/>
  <c r="N34" i="24"/>
  <c r="N40" i="24" s="1"/>
  <c r="M34" i="24"/>
  <c r="M40" i="24" s="1"/>
  <c r="L34" i="24"/>
  <c r="K34" i="24"/>
  <c r="J34" i="24"/>
  <c r="J40" i="24" s="1"/>
  <c r="I34" i="24"/>
  <c r="I40" i="24" s="1"/>
  <c r="H34" i="24"/>
  <c r="G34" i="24"/>
  <c r="F34" i="24"/>
  <c r="E34" i="24"/>
  <c r="E40" i="24" s="1"/>
  <c r="D34" i="24"/>
  <c r="C34" i="24"/>
  <c r="C40" i="24" s="1"/>
  <c r="AA34" i="25"/>
  <c r="AA40" i="25" s="1"/>
  <c r="Z34" i="25"/>
  <c r="Y34" i="25"/>
  <c r="X34" i="25"/>
  <c r="W34" i="25"/>
  <c r="W40" i="25" s="1"/>
  <c r="V34" i="25"/>
  <c r="U34" i="25"/>
  <c r="T34" i="25"/>
  <c r="S34" i="25"/>
  <c r="S40" i="25" s="1"/>
  <c r="R34" i="25"/>
  <c r="Q34" i="25"/>
  <c r="Q40" i="25" s="1"/>
  <c r="P34" i="25"/>
  <c r="O34" i="25"/>
  <c r="N34" i="25"/>
  <c r="M34" i="25"/>
  <c r="M40" i="25" s="1"/>
  <c r="L34" i="25"/>
  <c r="K34" i="25"/>
  <c r="K40" i="25" s="1"/>
  <c r="J34" i="25"/>
  <c r="I34" i="25"/>
  <c r="H34" i="25"/>
  <c r="G34" i="25"/>
  <c r="G40" i="25" s="1"/>
  <c r="F34" i="25"/>
  <c r="E34" i="25"/>
  <c r="D34" i="25"/>
  <c r="C34" i="25"/>
  <c r="C40" i="25" s="1"/>
  <c r="AA34" i="26"/>
  <c r="Y34" i="26"/>
  <c r="Y40" i="26" s="1"/>
  <c r="X34" i="26"/>
  <c r="Z34" i="26" s="1"/>
  <c r="W34" i="26"/>
  <c r="W40" i="26" s="1"/>
  <c r="V34" i="26"/>
  <c r="U34" i="26"/>
  <c r="T34" i="26"/>
  <c r="S34" i="26"/>
  <c r="S40" i="26" s="1"/>
  <c r="R34" i="26"/>
  <c r="Q34" i="26"/>
  <c r="P34" i="26"/>
  <c r="O34" i="26"/>
  <c r="N34" i="26"/>
  <c r="M34" i="26"/>
  <c r="L34" i="26"/>
  <c r="K34" i="26"/>
  <c r="J34" i="26"/>
  <c r="I34" i="26"/>
  <c r="I40" i="26" s="1"/>
  <c r="H34" i="26"/>
  <c r="H40" i="26" s="1"/>
  <c r="G34" i="26"/>
  <c r="F34" i="26"/>
  <c r="E34" i="26"/>
  <c r="E40" i="26" s="1"/>
  <c r="D34" i="26"/>
  <c r="D40" i="26" s="1"/>
  <c r="C34" i="26"/>
  <c r="AA34" i="27"/>
  <c r="AA40" i="27" s="1"/>
  <c r="Y34" i="27"/>
  <c r="X34" i="27"/>
  <c r="Z34" i="27" s="1"/>
  <c r="W34" i="27"/>
  <c r="W40" i="27" s="1"/>
  <c r="V34" i="27"/>
  <c r="V40" i="27" s="1"/>
  <c r="U34" i="27"/>
  <c r="T34" i="27"/>
  <c r="S34" i="27"/>
  <c r="S40" i="27" s="1"/>
  <c r="R34" i="27"/>
  <c r="R40" i="27" s="1"/>
  <c r="Q34" i="27"/>
  <c r="P34" i="27"/>
  <c r="O34" i="27"/>
  <c r="O40" i="27" s="1"/>
  <c r="N34" i="27"/>
  <c r="N40" i="27" s="1"/>
  <c r="M34" i="27"/>
  <c r="L34" i="27"/>
  <c r="K34" i="27"/>
  <c r="K40" i="27" s="1"/>
  <c r="J34" i="27"/>
  <c r="J40" i="27" s="1"/>
  <c r="I34" i="27"/>
  <c r="H34" i="27"/>
  <c r="G34" i="27"/>
  <c r="G40" i="27" s="1"/>
  <c r="F34" i="27"/>
  <c r="F40" i="27" s="1"/>
  <c r="E34" i="27"/>
  <c r="D34" i="27"/>
  <c r="C34" i="27"/>
  <c r="C40" i="27" s="1"/>
  <c r="AA34" i="28"/>
  <c r="Y34" i="28"/>
  <c r="Y40" i="28" s="1"/>
  <c r="X34" i="28"/>
  <c r="W34" i="28"/>
  <c r="V34" i="28"/>
  <c r="U34" i="28"/>
  <c r="U40" i="28" s="1"/>
  <c r="T34" i="28"/>
  <c r="T40" i="28" s="1"/>
  <c r="S34" i="28"/>
  <c r="R34" i="28"/>
  <c r="Q34" i="28"/>
  <c r="Q40" i="28" s="1"/>
  <c r="P34" i="28"/>
  <c r="P40" i="28" s="1"/>
  <c r="O34" i="28"/>
  <c r="N34" i="28"/>
  <c r="M34" i="28"/>
  <c r="L34" i="28"/>
  <c r="L40" i="28" s="1"/>
  <c r="K34" i="28"/>
  <c r="J34" i="28"/>
  <c r="I34" i="28"/>
  <c r="I40" i="28" s="1"/>
  <c r="H34" i="28"/>
  <c r="H40" i="28" s="1"/>
  <c r="G34" i="28"/>
  <c r="F34" i="28"/>
  <c r="E34" i="28"/>
  <c r="E40" i="28" s="1"/>
  <c r="D34" i="28"/>
  <c r="D40" i="28" s="1"/>
  <c r="C34" i="28"/>
  <c r="AA34" i="29"/>
  <c r="Y34" i="29"/>
  <c r="X34" i="29"/>
  <c r="Z34" i="29" s="1"/>
  <c r="W34" i="29"/>
  <c r="V34" i="29"/>
  <c r="V40" i="29" s="1"/>
  <c r="U34" i="29"/>
  <c r="T34" i="29"/>
  <c r="S34" i="29"/>
  <c r="R34" i="29"/>
  <c r="R40" i="29" s="1"/>
  <c r="Q34" i="29"/>
  <c r="P34" i="29"/>
  <c r="O34" i="29"/>
  <c r="N34" i="29"/>
  <c r="N40" i="29" s="1"/>
  <c r="M34" i="29"/>
  <c r="L34" i="29"/>
  <c r="K34" i="29"/>
  <c r="J34" i="29"/>
  <c r="J40" i="29" s="1"/>
  <c r="I34" i="29"/>
  <c r="H34" i="29"/>
  <c r="G34" i="29"/>
  <c r="F34" i="29"/>
  <c r="F40" i="29" s="1"/>
  <c r="E34" i="29"/>
  <c r="D34" i="29"/>
  <c r="C34" i="29"/>
  <c r="AA34" i="30"/>
  <c r="Y34" i="30"/>
  <c r="X34" i="30"/>
  <c r="W34" i="30"/>
  <c r="V34" i="30"/>
  <c r="U34" i="30"/>
  <c r="T34" i="30"/>
  <c r="T40" i="30" s="1"/>
  <c r="S34" i="30"/>
  <c r="R34" i="30"/>
  <c r="Q34" i="30"/>
  <c r="P34" i="30"/>
  <c r="P40" i="30" s="1"/>
  <c r="O34" i="30"/>
  <c r="N34" i="30"/>
  <c r="M34" i="30"/>
  <c r="L34" i="30"/>
  <c r="L40" i="30" s="1"/>
  <c r="K34" i="30"/>
  <c r="J34" i="30"/>
  <c r="I34" i="30"/>
  <c r="H34" i="30"/>
  <c r="H40" i="30" s="1"/>
  <c r="G34" i="30"/>
  <c r="F34" i="30"/>
  <c r="E34" i="30"/>
  <c r="D34" i="30"/>
  <c r="D40" i="30" s="1"/>
  <c r="C34" i="30"/>
  <c r="AA34" i="31"/>
  <c r="Y34" i="31"/>
  <c r="X34" i="31"/>
  <c r="Z34" i="31" s="1"/>
  <c r="W34" i="31"/>
  <c r="V34" i="31"/>
  <c r="V40" i="31" s="1"/>
  <c r="U34" i="31"/>
  <c r="T34" i="31"/>
  <c r="S34" i="31"/>
  <c r="R34" i="31"/>
  <c r="R40" i="31" s="1"/>
  <c r="Q34" i="31"/>
  <c r="P34" i="31"/>
  <c r="O34" i="31"/>
  <c r="N34" i="31"/>
  <c r="N40" i="31" s="1"/>
  <c r="M34" i="31"/>
  <c r="L34" i="31"/>
  <c r="K34" i="31"/>
  <c r="J34" i="31"/>
  <c r="J40" i="31" s="1"/>
  <c r="I34" i="31"/>
  <c r="H34" i="31"/>
  <c r="G34" i="31"/>
  <c r="F34" i="31"/>
  <c r="F40" i="31" s="1"/>
  <c r="E34" i="31"/>
  <c r="D34" i="31"/>
  <c r="C34" i="31"/>
  <c r="AA34" i="1"/>
  <c r="Y34" i="1"/>
  <c r="X34" i="1"/>
  <c r="Z34" i="1" s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M25" i="2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G25" i="11"/>
  <c r="G42" i="11" s="1"/>
  <c r="AA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U25" i="15" s="1"/>
  <c r="U42" i="15" s="1"/>
  <c r="T24" i="15"/>
  <c r="S24" i="15"/>
  <c r="R24" i="15"/>
  <c r="Q24" i="15"/>
  <c r="P24" i="15"/>
  <c r="O24" i="15"/>
  <c r="N24" i="15"/>
  <c r="M24" i="15"/>
  <c r="M25" i="15" s="1"/>
  <c r="M42" i="15" s="1"/>
  <c r="L24" i="15"/>
  <c r="K24" i="15"/>
  <c r="J24" i="15"/>
  <c r="I24" i="15"/>
  <c r="H24" i="15"/>
  <c r="G24" i="15"/>
  <c r="F24" i="15"/>
  <c r="E24" i="15"/>
  <c r="E25" i="15" s="1"/>
  <c r="E42" i="15" s="1"/>
  <c r="D24" i="15"/>
  <c r="C24" i="15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U25" i="20"/>
  <c r="U42" i="20" s="1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G25" i="23"/>
  <c r="G42" i="23" s="1"/>
  <c r="AA24" i="23"/>
  <c r="Y24" i="23"/>
  <c r="X24" i="23"/>
  <c r="W24" i="23"/>
  <c r="V24" i="23"/>
  <c r="U24" i="23"/>
  <c r="T24" i="23"/>
  <c r="T25" i="23" s="1"/>
  <c r="S24" i="23"/>
  <c r="R24" i="23"/>
  <c r="Q24" i="23"/>
  <c r="P24" i="23"/>
  <c r="O24" i="23"/>
  <c r="N24" i="23"/>
  <c r="M24" i="23"/>
  <c r="L24" i="23"/>
  <c r="L25" i="23" s="1"/>
  <c r="K24" i="23"/>
  <c r="J24" i="23"/>
  <c r="I24" i="23"/>
  <c r="H24" i="23"/>
  <c r="G24" i="23"/>
  <c r="F24" i="23"/>
  <c r="E24" i="23"/>
  <c r="D24" i="23"/>
  <c r="D25" i="23" s="1"/>
  <c r="C24" i="23"/>
  <c r="AA24" i="24"/>
  <c r="AA25" i="24" s="1"/>
  <c r="Y24" i="24"/>
  <c r="X24" i="24"/>
  <c r="W24" i="24"/>
  <c r="V24" i="24"/>
  <c r="U24" i="24"/>
  <c r="T24" i="24"/>
  <c r="S24" i="24"/>
  <c r="S25" i="24" s="1"/>
  <c r="S42" i="24" s="1"/>
  <c r="R24" i="24"/>
  <c r="Q24" i="24"/>
  <c r="P24" i="24"/>
  <c r="O24" i="24"/>
  <c r="N24" i="24"/>
  <c r="M24" i="24"/>
  <c r="L24" i="24"/>
  <c r="K24" i="24"/>
  <c r="K25" i="24" s="1"/>
  <c r="J24" i="24"/>
  <c r="I24" i="24"/>
  <c r="H24" i="24"/>
  <c r="G24" i="24"/>
  <c r="F24" i="24"/>
  <c r="E24" i="24"/>
  <c r="D24" i="24"/>
  <c r="C24" i="24"/>
  <c r="C25" i="24" s="1"/>
  <c r="C42" i="24" s="1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Y25" i="26" s="1"/>
  <c r="Y42" i="26" s="1"/>
  <c r="X24" i="26"/>
  <c r="Z24" i="26" s="1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W25" i="27"/>
  <c r="W42" i="27" s="1"/>
  <c r="AA24" i="27"/>
  <c r="Y24" i="27"/>
  <c r="X24" i="27"/>
  <c r="W24" i="27"/>
  <c r="V24" i="27"/>
  <c r="U24" i="27"/>
  <c r="T24" i="27"/>
  <c r="S24" i="27"/>
  <c r="R24" i="27"/>
  <c r="Q24" i="27"/>
  <c r="P24" i="27"/>
  <c r="P25" i="27" s="1"/>
  <c r="O24" i="27"/>
  <c r="N24" i="27"/>
  <c r="M24" i="27"/>
  <c r="L24" i="27"/>
  <c r="K24" i="27"/>
  <c r="J24" i="27"/>
  <c r="I24" i="27"/>
  <c r="H24" i="27"/>
  <c r="H25" i="27" s="1"/>
  <c r="G24" i="27"/>
  <c r="F24" i="27"/>
  <c r="E24" i="27"/>
  <c r="D24" i="27"/>
  <c r="C24" i="27"/>
  <c r="Q25" i="28"/>
  <c r="Q42" i="28" s="1"/>
  <c r="AA24" i="28"/>
  <c r="Y24" i="28"/>
  <c r="X24" i="28"/>
  <c r="W24" i="28"/>
  <c r="W25" i="28" s="1"/>
  <c r="V24" i="28"/>
  <c r="U24" i="28"/>
  <c r="T24" i="28"/>
  <c r="S24" i="28"/>
  <c r="R24" i="28"/>
  <c r="Q24" i="28"/>
  <c r="P24" i="28"/>
  <c r="O24" i="28"/>
  <c r="O25" i="28" s="1"/>
  <c r="N24" i="28"/>
  <c r="M24" i="28"/>
  <c r="L24" i="28"/>
  <c r="K24" i="28"/>
  <c r="J24" i="28"/>
  <c r="I24" i="28"/>
  <c r="H24" i="28"/>
  <c r="G24" i="28"/>
  <c r="G25" i="28" s="1"/>
  <c r="F24" i="28"/>
  <c r="E24" i="28"/>
  <c r="D24" i="28"/>
  <c r="C24" i="28"/>
  <c r="H25" i="29"/>
  <c r="AA24" i="29"/>
  <c r="Y24" i="29"/>
  <c r="X24" i="29"/>
  <c r="W24" i="29"/>
  <c r="V24" i="29"/>
  <c r="U24" i="29"/>
  <c r="U25" i="29" s="1"/>
  <c r="T24" i="29"/>
  <c r="S24" i="29"/>
  <c r="R24" i="29"/>
  <c r="Q24" i="29"/>
  <c r="P24" i="29"/>
  <c r="O24" i="29"/>
  <c r="N24" i="29"/>
  <c r="M24" i="29"/>
  <c r="M25" i="29" s="1"/>
  <c r="L24" i="29"/>
  <c r="K24" i="29"/>
  <c r="J24" i="29"/>
  <c r="I24" i="29"/>
  <c r="H24" i="29"/>
  <c r="G24" i="29"/>
  <c r="F24" i="29"/>
  <c r="E24" i="29"/>
  <c r="E25" i="29" s="1"/>
  <c r="D24" i="29"/>
  <c r="C24" i="29"/>
  <c r="P25" i="30"/>
  <c r="P42" i="30" s="1"/>
  <c r="AA24" i="30"/>
  <c r="Z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X25" i="31"/>
  <c r="X42" i="31" s="1"/>
  <c r="L25" i="31"/>
  <c r="AA24" i="31"/>
  <c r="AA25" i="31" s="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X25" i="1"/>
  <c r="H25" i="1"/>
  <c r="H42" i="1" s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X12" i="2"/>
  <c r="Z12" i="2" s="1"/>
  <c r="W12" i="2"/>
  <c r="V12" i="2"/>
  <c r="U12" i="2"/>
  <c r="U25" i="2" s="1"/>
  <c r="T12" i="2"/>
  <c r="S12" i="2"/>
  <c r="R12" i="2"/>
  <c r="Q12" i="2"/>
  <c r="Q25" i="2" s="1"/>
  <c r="P12" i="2"/>
  <c r="O12" i="2"/>
  <c r="N12" i="2"/>
  <c r="M12" i="2"/>
  <c r="L12" i="2"/>
  <c r="K12" i="2"/>
  <c r="J12" i="2"/>
  <c r="I12" i="2"/>
  <c r="I25" i="2" s="1"/>
  <c r="H12" i="2"/>
  <c r="G12" i="2"/>
  <c r="F12" i="2"/>
  <c r="E12" i="2"/>
  <c r="E25" i="2" s="1"/>
  <c r="D12" i="2"/>
  <c r="C12" i="2"/>
  <c r="AA12" i="3"/>
  <c r="AA25" i="3" s="1"/>
  <c r="Y12" i="3"/>
  <c r="X12" i="3"/>
  <c r="Z12" i="3" s="1"/>
  <c r="W12" i="3"/>
  <c r="W25" i="3" s="1"/>
  <c r="V12" i="3"/>
  <c r="U12" i="3"/>
  <c r="U25" i="3" s="1"/>
  <c r="U42" i="3" s="1"/>
  <c r="T12" i="3"/>
  <c r="S12" i="3"/>
  <c r="S25" i="3" s="1"/>
  <c r="R12" i="3"/>
  <c r="Q12" i="3"/>
  <c r="Q25" i="3" s="1"/>
  <c r="Q42" i="3" s="1"/>
  <c r="P12" i="3"/>
  <c r="O12" i="3"/>
  <c r="O25" i="3" s="1"/>
  <c r="N12" i="3"/>
  <c r="M12" i="3"/>
  <c r="M25" i="3" s="1"/>
  <c r="M42" i="3" s="1"/>
  <c r="L12" i="3"/>
  <c r="K12" i="3"/>
  <c r="K25" i="3" s="1"/>
  <c r="J12" i="3"/>
  <c r="I12" i="3"/>
  <c r="I25" i="3" s="1"/>
  <c r="I42" i="3" s="1"/>
  <c r="H12" i="3"/>
  <c r="G12" i="3"/>
  <c r="G25" i="3" s="1"/>
  <c r="F12" i="3"/>
  <c r="E12" i="3"/>
  <c r="E25" i="3" s="1"/>
  <c r="E42" i="3" s="1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T12" i="4"/>
  <c r="S12" i="4"/>
  <c r="R12" i="4"/>
  <c r="Q12" i="4"/>
  <c r="Q25" i="4" s="1"/>
  <c r="P12" i="4"/>
  <c r="O12" i="4"/>
  <c r="N12" i="4"/>
  <c r="M12" i="4"/>
  <c r="M25" i="4" s="1"/>
  <c r="L12" i="4"/>
  <c r="K12" i="4"/>
  <c r="K25" i="4" s="1"/>
  <c r="K42" i="4" s="1"/>
  <c r="J12" i="4"/>
  <c r="I12" i="4"/>
  <c r="I25" i="4" s="1"/>
  <c r="H12" i="4"/>
  <c r="G12" i="4"/>
  <c r="F12" i="4"/>
  <c r="E12" i="4"/>
  <c r="E25" i="4" s="1"/>
  <c r="D12" i="4"/>
  <c r="C12" i="4"/>
  <c r="C25" i="4" s="1"/>
  <c r="C42" i="4" s="1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S42" i="5" s="1"/>
  <c r="R12" i="5"/>
  <c r="Q12" i="5"/>
  <c r="P12" i="5"/>
  <c r="O12" i="5"/>
  <c r="O25" i="5" s="1"/>
  <c r="N12" i="5"/>
  <c r="M12" i="5"/>
  <c r="L12" i="5"/>
  <c r="K12" i="5"/>
  <c r="K25" i="5" s="1"/>
  <c r="K42" i="5" s="1"/>
  <c r="J12" i="5"/>
  <c r="I12" i="5"/>
  <c r="H12" i="5"/>
  <c r="G12" i="5"/>
  <c r="G25" i="5" s="1"/>
  <c r="F12" i="5"/>
  <c r="E12" i="5"/>
  <c r="D12" i="5"/>
  <c r="C12" i="5"/>
  <c r="C25" i="5" s="1"/>
  <c r="C42" i="5" s="1"/>
  <c r="AA12" i="6"/>
  <c r="Y12" i="6"/>
  <c r="Y25" i="6" s="1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M25" i="6" s="1"/>
  <c r="L12" i="6"/>
  <c r="K12" i="6"/>
  <c r="J12" i="6"/>
  <c r="I12" i="6"/>
  <c r="I25" i="6" s="1"/>
  <c r="H12" i="6"/>
  <c r="G12" i="6"/>
  <c r="F12" i="6"/>
  <c r="E12" i="6"/>
  <c r="E25" i="6" s="1"/>
  <c r="D12" i="6"/>
  <c r="C12" i="6"/>
  <c r="AA12" i="7"/>
  <c r="AA25" i="7" s="1"/>
  <c r="Y12" i="7"/>
  <c r="X12" i="7"/>
  <c r="Z12" i="7" s="1"/>
  <c r="W12" i="7"/>
  <c r="W25" i="7" s="1"/>
  <c r="V12" i="7"/>
  <c r="U12" i="7"/>
  <c r="T12" i="7"/>
  <c r="S12" i="7"/>
  <c r="S25" i="7" s="1"/>
  <c r="R12" i="7"/>
  <c r="Q12" i="7"/>
  <c r="P12" i="7"/>
  <c r="O12" i="7"/>
  <c r="O25" i="7" s="1"/>
  <c r="N12" i="7"/>
  <c r="M12" i="7"/>
  <c r="L12" i="7"/>
  <c r="K12" i="7"/>
  <c r="K25" i="7" s="1"/>
  <c r="J12" i="7"/>
  <c r="I12" i="7"/>
  <c r="H12" i="7"/>
  <c r="G12" i="7"/>
  <c r="G25" i="7" s="1"/>
  <c r="F12" i="7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T12" i="8"/>
  <c r="S12" i="8"/>
  <c r="R12" i="8"/>
  <c r="Q12" i="8"/>
  <c r="Q25" i="8" s="1"/>
  <c r="P12" i="8"/>
  <c r="O12" i="8"/>
  <c r="N12" i="8"/>
  <c r="M12" i="8"/>
  <c r="M25" i="8" s="1"/>
  <c r="L12" i="8"/>
  <c r="K12" i="8"/>
  <c r="J12" i="8"/>
  <c r="I12" i="8"/>
  <c r="I25" i="8" s="1"/>
  <c r="H12" i="8"/>
  <c r="G12" i="8"/>
  <c r="F12" i="8"/>
  <c r="E12" i="8"/>
  <c r="E25" i="8" s="1"/>
  <c r="D12" i="8"/>
  <c r="C12" i="8"/>
  <c r="AA12" i="9"/>
  <c r="AA25" i="9" s="1"/>
  <c r="Z12" i="9"/>
  <c r="Y12" i="9"/>
  <c r="X12" i="9"/>
  <c r="W12" i="9"/>
  <c r="W25" i="9" s="1"/>
  <c r="V12" i="9"/>
  <c r="U12" i="9"/>
  <c r="T12" i="9"/>
  <c r="S12" i="9"/>
  <c r="S25" i="9" s="1"/>
  <c r="R12" i="9"/>
  <c r="Q12" i="9"/>
  <c r="P12" i="9"/>
  <c r="O12" i="9"/>
  <c r="O25" i="9" s="1"/>
  <c r="N12" i="9"/>
  <c r="M12" i="9"/>
  <c r="L12" i="9"/>
  <c r="K12" i="9"/>
  <c r="K25" i="9" s="1"/>
  <c r="J12" i="9"/>
  <c r="I12" i="9"/>
  <c r="H12" i="9"/>
  <c r="G12" i="9"/>
  <c r="G25" i="9" s="1"/>
  <c r="F12" i="9"/>
  <c r="E12" i="9"/>
  <c r="D12" i="9"/>
  <c r="C12" i="9"/>
  <c r="C25" i="9" s="1"/>
  <c r="AA12" i="10"/>
  <c r="Y12" i="10"/>
  <c r="Y25" i="10" s="1"/>
  <c r="X12" i="10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I25" i="10" s="1"/>
  <c r="H12" i="10"/>
  <c r="G12" i="10"/>
  <c r="F12" i="10"/>
  <c r="E12" i="10"/>
  <c r="E25" i="10" s="1"/>
  <c r="D12" i="10"/>
  <c r="C12" i="10"/>
  <c r="AA12" i="11"/>
  <c r="AA25" i="11" s="1"/>
  <c r="Y12" i="11"/>
  <c r="X12" i="11"/>
  <c r="W12" i="11"/>
  <c r="W25" i="11" s="1"/>
  <c r="W42" i="11" s="1"/>
  <c r="V12" i="11"/>
  <c r="U12" i="11"/>
  <c r="T12" i="11"/>
  <c r="S12" i="11"/>
  <c r="S25" i="11" s="1"/>
  <c r="R12" i="11"/>
  <c r="Q12" i="11"/>
  <c r="P12" i="11"/>
  <c r="O12" i="11"/>
  <c r="O25" i="11" s="1"/>
  <c r="O42" i="11" s="1"/>
  <c r="N12" i="11"/>
  <c r="M12" i="11"/>
  <c r="L12" i="11"/>
  <c r="K12" i="11"/>
  <c r="K25" i="11" s="1"/>
  <c r="J12" i="11"/>
  <c r="I12" i="11"/>
  <c r="H12" i="11"/>
  <c r="G12" i="11"/>
  <c r="F12" i="11"/>
  <c r="E12" i="11"/>
  <c r="D12" i="11"/>
  <c r="C12" i="11"/>
  <c r="C25" i="11" s="1"/>
  <c r="AA12" i="12"/>
  <c r="Y12" i="12"/>
  <c r="Y25" i="12" s="1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M25" i="12" s="1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Z12" i="13"/>
  <c r="Y12" i="13"/>
  <c r="X12" i="13"/>
  <c r="W12" i="13"/>
  <c r="W25" i="13" s="1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K25" i="13" s="1"/>
  <c r="J12" i="13"/>
  <c r="I12" i="13"/>
  <c r="H12" i="13"/>
  <c r="G12" i="13"/>
  <c r="G25" i="13" s="1"/>
  <c r="F12" i="13"/>
  <c r="E12" i="13"/>
  <c r="D12" i="13"/>
  <c r="C12" i="13"/>
  <c r="C25" i="13" s="1"/>
  <c r="AA12" i="14"/>
  <c r="Y12" i="14"/>
  <c r="Y25" i="14" s="1"/>
  <c r="X12" i="14"/>
  <c r="Z12" i="14" s="1"/>
  <c r="W12" i="14"/>
  <c r="V12" i="14"/>
  <c r="U12" i="14"/>
  <c r="U25" i="14" s="1"/>
  <c r="U42" i="14" s="1"/>
  <c r="T12" i="14"/>
  <c r="S12" i="14"/>
  <c r="R12" i="14"/>
  <c r="Q12" i="14"/>
  <c r="Q25" i="14" s="1"/>
  <c r="Q42" i="14" s="1"/>
  <c r="P12" i="14"/>
  <c r="O12" i="14"/>
  <c r="N12" i="14"/>
  <c r="M12" i="14"/>
  <c r="M25" i="14" s="1"/>
  <c r="M42" i="14" s="1"/>
  <c r="L12" i="14"/>
  <c r="K12" i="14"/>
  <c r="J12" i="14"/>
  <c r="I12" i="14"/>
  <c r="I25" i="14" s="1"/>
  <c r="I42" i="14" s="1"/>
  <c r="H12" i="14"/>
  <c r="G12" i="14"/>
  <c r="F12" i="14"/>
  <c r="E12" i="14"/>
  <c r="E25" i="14" s="1"/>
  <c r="E42" i="14" s="1"/>
  <c r="D12" i="14"/>
  <c r="C12" i="14"/>
  <c r="AA12" i="15"/>
  <c r="AA25" i="15" s="1"/>
  <c r="AA42" i="15" s="1"/>
  <c r="Y12" i="15"/>
  <c r="X12" i="15"/>
  <c r="W12" i="15"/>
  <c r="V12" i="15"/>
  <c r="U12" i="15"/>
  <c r="T12" i="15"/>
  <c r="S12" i="15"/>
  <c r="R12" i="15"/>
  <c r="Q12" i="15"/>
  <c r="Q25" i="15" s="1"/>
  <c r="Q42" i="15" s="1"/>
  <c r="P12" i="15"/>
  <c r="O12" i="15"/>
  <c r="N12" i="15"/>
  <c r="M12" i="15"/>
  <c r="L12" i="15"/>
  <c r="K12" i="15"/>
  <c r="J12" i="15"/>
  <c r="I12" i="15"/>
  <c r="H12" i="15"/>
  <c r="G12" i="15"/>
  <c r="G25" i="15" s="1"/>
  <c r="G42" i="15" s="1"/>
  <c r="F12" i="15"/>
  <c r="E12" i="15"/>
  <c r="D12" i="15"/>
  <c r="C12" i="15"/>
  <c r="C25" i="15" s="1"/>
  <c r="C42" i="15" s="1"/>
  <c r="AA12" i="16"/>
  <c r="Y12" i="16"/>
  <c r="Y25" i="16" s="1"/>
  <c r="Y42" i="16" s="1"/>
  <c r="X12" i="16"/>
  <c r="Z12" i="16" s="1"/>
  <c r="W12" i="16"/>
  <c r="V12" i="16"/>
  <c r="U12" i="16"/>
  <c r="U25" i="16" s="1"/>
  <c r="U42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E12" i="16"/>
  <c r="E25" i="16" s="1"/>
  <c r="E42" i="16" s="1"/>
  <c r="D12" i="16"/>
  <c r="C12" i="16"/>
  <c r="AA12" i="17"/>
  <c r="AA25" i="17" s="1"/>
  <c r="AA42" i="17" s="1"/>
  <c r="Z12" i="17"/>
  <c r="Y12" i="17"/>
  <c r="X12" i="17"/>
  <c r="W12" i="17"/>
  <c r="W25" i="17" s="1"/>
  <c r="W42" i="17" s="1"/>
  <c r="V12" i="17"/>
  <c r="U12" i="17"/>
  <c r="T12" i="17"/>
  <c r="S12" i="17"/>
  <c r="S25" i="17" s="1"/>
  <c r="S42" i="17" s="1"/>
  <c r="R12" i="17"/>
  <c r="Q12" i="17"/>
  <c r="P12" i="17"/>
  <c r="O12" i="17"/>
  <c r="O25" i="17" s="1"/>
  <c r="O42" i="17" s="1"/>
  <c r="N12" i="17"/>
  <c r="M12" i="17"/>
  <c r="L12" i="17"/>
  <c r="K12" i="17"/>
  <c r="K25" i="17" s="1"/>
  <c r="K42" i="17" s="1"/>
  <c r="J12" i="17"/>
  <c r="I12" i="17"/>
  <c r="H12" i="17"/>
  <c r="G12" i="17"/>
  <c r="G25" i="17" s="1"/>
  <c r="G42" i="17" s="1"/>
  <c r="F12" i="17"/>
  <c r="E12" i="17"/>
  <c r="D12" i="17"/>
  <c r="C12" i="17"/>
  <c r="C25" i="17" s="1"/>
  <c r="C42" i="17" s="1"/>
  <c r="AA12" i="18"/>
  <c r="Y12" i="18"/>
  <c r="Y25" i="18" s="1"/>
  <c r="Y42" i="18" s="1"/>
  <c r="X12" i="18"/>
  <c r="Z12" i="18" s="1"/>
  <c r="W12" i="18"/>
  <c r="V12" i="18"/>
  <c r="U12" i="18"/>
  <c r="U25" i="18" s="1"/>
  <c r="U42" i="18" s="1"/>
  <c r="T12" i="18"/>
  <c r="S12" i="18"/>
  <c r="R12" i="18"/>
  <c r="Q12" i="18"/>
  <c r="Q25" i="18" s="1"/>
  <c r="Q42" i="18" s="1"/>
  <c r="P12" i="18"/>
  <c r="O12" i="18"/>
  <c r="N12" i="18"/>
  <c r="M12" i="18"/>
  <c r="M25" i="18" s="1"/>
  <c r="M42" i="18" s="1"/>
  <c r="L12" i="18"/>
  <c r="K12" i="18"/>
  <c r="J12" i="18"/>
  <c r="I12" i="18"/>
  <c r="I25" i="18" s="1"/>
  <c r="H12" i="18"/>
  <c r="G12" i="18"/>
  <c r="F12" i="18"/>
  <c r="E12" i="18"/>
  <c r="E25" i="18" s="1"/>
  <c r="E42" i="18" s="1"/>
  <c r="D12" i="18"/>
  <c r="C12" i="18"/>
  <c r="AA12" i="19"/>
  <c r="AA25" i="19" s="1"/>
  <c r="AA42" i="19" s="1"/>
  <c r="Y12" i="19"/>
  <c r="X12" i="19"/>
  <c r="W12" i="19"/>
  <c r="W25" i="19" s="1"/>
  <c r="W42" i="19" s="1"/>
  <c r="V12" i="19"/>
  <c r="U12" i="19"/>
  <c r="T12" i="19"/>
  <c r="S12" i="19"/>
  <c r="S25" i="19" s="1"/>
  <c r="S42" i="19" s="1"/>
  <c r="R12" i="19"/>
  <c r="Q12" i="19"/>
  <c r="P12" i="19"/>
  <c r="O12" i="19"/>
  <c r="O25" i="19" s="1"/>
  <c r="O42" i="19" s="1"/>
  <c r="N12" i="19"/>
  <c r="M12" i="19"/>
  <c r="L12" i="19"/>
  <c r="K12" i="19"/>
  <c r="K25" i="19" s="1"/>
  <c r="K42" i="19" s="1"/>
  <c r="J12" i="19"/>
  <c r="I12" i="19"/>
  <c r="H12" i="19"/>
  <c r="G12" i="19"/>
  <c r="G25" i="19" s="1"/>
  <c r="G42" i="19" s="1"/>
  <c r="F12" i="19"/>
  <c r="E12" i="19"/>
  <c r="D12" i="19"/>
  <c r="C12" i="19"/>
  <c r="C25" i="19" s="1"/>
  <c r="C42" i="19" s="1"/>
  <c r="AA12" i="20"/>
  <c r="Y12" i="20"/>
  <c r="Y25" i="20" s="1"/>
  <c r="Y42" i="20" s="1"/>
  <c r="X12" i="20"/>
  <c r="Z12" i="20" s="1"/>
  <c r="W12" i="20"/>
  <c r="V12" i="20"/>
  <c r="U12" i="20"/>
  <c r="T12" i="20"/>
  <c r="S12" i="20"/>
  <c r="R12" i="20"/>
  <c r="Q12" i="20"/>
  <c r="Q25" i="20" s="1"/>
  <c r="Q42" i="20" s="1"/>
  <c r="P12" i="20"/>
  <c r="O12" i="20"/>
  <c r="N12" i="20"/>
  <c r="M12" i="20"/>
  <c r="M25" i="20" s="1"/>
  <c r="M42" i="20" s="1"/>
  <c r="L12" i="20"/>
  <c r="K12" i="20"/>
  <c r="J12" i="20"/>
  <c r="I12" i="20"/>
  <c r="I25" i="20" s="1"/>
  <c r="I42" i="20" s="1"/>
  <c r="H12" i="20"/>
  <c r="G12" i="20"/>
  <c r="F12" i="20"/>
  <c r="E12" i="20"/>
  <c r="E25" i="20" s="1"/>
  <c r="E42" i="20" s="1"/>
  <c r="D12" i="20"/>
  <c r="C12" i="20"/>
  <c r="AA12" i="21"/>
  <c r="AA25" i="21" s="1"/>
  <c r="AA42" i="21" s="1"/>
  <c r="Y12" i="21"/>
  <c r="X12" i="21"/>
  <c r="Z12" i="21" s="1"/>
  <c r="W12" i="21"/>
  <c r="W25" i="21" s="1"/>
  <c r="W42" i="21" s="1"/>
  <c r="V12" i="21"/>
  <c r="U12" i="21"/>
  <c r="T12" i="21"/>
  <c r="S12" i="21"/>
  <c r="S25" i="21" s="1"/>
  <c r="S42" i="21" s="1"/>
  <c r="R12" i="21"/>
  <c r="Q12" i="21"/>
  <c r="P12" i="21"/>
  <c r="O12" i="21"/>
  <c r="O25" i="21" s="1"/>
  <c r="O42" i="21" s="1"/>
  <c r="N12" i="21"/>
  <c r="M12" i="21"/>
  <c r="L12" i="21"/>
  <c r="K12" i="21"/>
  <c r="K25" i="21" s="1"/>
  <c r="K42" i="21" s="1"/>
  <c r="J12" i="21"/>
  <c r="I12" i="21"/>
  <c r="H12" i="21"/>
  <c r="G12" i="21"/>
  <c r="G25" i="21" s="1"/>
  <c r="G42" i="21" s="1"/>
  <c r="F12" i="21"/>
  <c r="E12" i="21"/>
  <c r="D12" i="21"/>
  <c r="C12" i="21"/>
  <c r="C25" i="21" s="1"/>
  <c r="C42" i="21" s="1"/>
  <c r="AA12" i="22"/>
  <c r="Y12" i="22"/>
  <c r="Y25" i="22" s="1"/>
  <c r="Y42" i="22" s="1"/>
  <c r="X12" i="22"/>
  <c r="Z12" i="22" s="1"/>
  <c r="W12" i="22"/>
  <c r="V12" i="22"/>
  <c r="U12" i="22"/>
  <c r="U25" i="22" s="1"/>
  <c r="U42" i="22" s="1"/>
  <c r="T12" i="22"/>
  <c r="S12" i="22"/>
  <c r="R12" i="22"/>
  <c r="Q12" i="22"/>
  <c r="Q25" i="22" s="1"/>
  <c r="Q42" i="22" s="1"/>
  <c r="P12" i="22"/>
  <c r="O12" i="22"/>
  <c r="N12" i="22"/>
  <c r="M12" i="22"/>
  <c r="M25" i="22" s="1"/>
  <c r="M42" i="22" s="1"/>
  <c r="L12" i="22"/>
  <c r="K12" i="22"/>
  <c r="J12" i="22"/>
  <c r="I12" i="22"/>
  <c r="I25" i="22" s="1"/>
  <c r="I42" i="22" s="1"/>
  <c r="H12" i="22"/>
  <c r="G12" i="22"/>
  <c r="F12" i="22"/>
  <c r="E12" i="22"/>
  <c r="D12" i="22"/>
  <c r="C12" i="22"/>
  <c r="AA12" i="23"/>
  <c r="AA25" i="23" s="1"/>
  <c r="AA42" i="23" s="1"/>
  <c r="Y12" i="23"/>
  <c r="X12" i="23"/>
  <c r="Z12" i="23" s="1"/>
  <c r="W12" i="23"/>
  <c r="W25" i="23" s="1"/>
  <c r="W42" i="23" s="1"/>
  <c r="V12" i="23"/>
  <c r="U12" i="23"/>
  <c r="T12" i="23"/>
  <c r="S12" i="23"/>
  <c r="S25" i="23" s="1"/>
  <c r="S42" i="23" s="1"/>
  <c r="R12" i="23"/>
  <c r="Q12" i="23"/>
  <c r="P12" i="23"/>
  <c r="O12" i="23"/>
  <c r="O25" i="23" s="1"/>
  <c r="O42" i="23" s="1"/>
  <c r="N12" i="23"/>
  <c r="M12" i="23"/>
  <c r="L12" i="23"/>
  <c r="K12" i="23"/>
  <c r="K25" i="23" s="1"/>
  <c r="K42" i="23" s="1"/>
  <c r="J12" i="23"/>
  <c r="I12" i="23"/>
  <c r="H12" i="23"/>
  <c r="G12" i="23"/>
  <c r="F12" i="23"/>
  <c r="E12" i="23"/>
  <c r="D12" i="23"/>
  <c r="C12" i="23"/>
  <c r="C25" i="23" s="1"/>
  <c r="C42" i="23" s="1"/>
  <c r="AA12" i="24"/>
  <c r="Y12" i="24"/>
  <c r="Y25" i="24" s="1"/>
  <c r="Y42" i="24" s="1"/>
  <c r="X12" i="24"/>
  <c r="W12" i="24"/>
  <c r="V12" i="24"/>
  <c r="U12" i="24"/>
  <c r="U25" i="24" s="1"/>
  <c r="U42" i="24" s="1"/>
  <c r="T12" i="24"/>
  <c r="S12" i="24"/>
  <c r="R12" i="24"/>
  <c r="Q12" i="24"/>
  <c r="Q25" i="24" s="1"/>
  <c r="Q42" i="24" s="1"/>
  <c r="P12" i="24"/>
  <c r="O12" i="24"/>
  <c r="N12" i="24"/>
  <c r="M12" i="24"/>
  <c r="M25" i="24" s="1"/>
  <c r="M42" i="24" s="1"/>
  <c r="L12" i="24"/>
  <c r="K12" i="24"/>
  <c r="J12" i="24"/>
  <c r="I12" i="24"/>
  <c r="I25" i="24" s="1"/>
  <c r="I42" i="24" s="1"/>
  <c r="H12" i="24"/>
  <c r="G12" i="24"/>
  <c r="F12" i="24"/>
  <c r="E12" i="24"/>
  <c r="E25" i="24" s="1"/>
  <c r="E42" i="24" s="1"/>
  <c r="D12" i="24"/>
  <c r="C12" i="24"/>
  <c r="AA12" i="25"/>
  <c r="AA25" i="25" s="1"/>
  <c r="AA42" i="25" s="1"/>
  <c r="Z12" i="25"/>
  <c r="Y12" i="25"/>
  <c r="X12" i="25"/>
  <c r="W12" i="25"/>
  <c r="W25" i="25" s="1"/>
  <c r="W42" i="25" s="1"/>
  <c r="V12" i="25"/>
  <c r="U12" i="25"/>
  <c r="T12" i="25"/>
  <c r="S12" i="25"/>
  <c r="S25" i="25" s="1"/>
  <c r="S42" i="25" s="1"/>
  <c r="R12" i="25"/>
  <c r="Q12" i="25"/>
  <c r="P12" i="25"/>
  <c r="O12" i="25"/>
  <c r="O25" i="25" s="1"/>
  <c r="O42" i="25" s="1"/>
  <c r="N12" i="25"/>
  <c r="M12" i="25"/>
  <c r="L12" i="25"/>
  <c r="K12" i="25"/>
  <c r="K25" i="25" s="1"/>
  <c r="K42" i="25" s="1"/>
  <c r="J12" i="25"/>
  <c r="I12" i="25"/>
  <c r="H12" i="25"/>
  <c r="G12" i="25"/>
  <c r="G25" i="25" s="1"/>
  <c r="G42" i="25" s="1"/>
  <c r="F12" i="25"/>
  <c r="E12" i="25"/>
  <c r="D12" i="25"/>
  <c r="C12" i="25"/>
  <c r="C25" i="25" s="1"/>
  <c r="C42" i="25" s="1"/>
  <c r="AA12" i="26"/>
  <c r="Y12" i="26"/>
  <c r="X12" i="26"/>
  <c r="Z12" i="26" s="1"/>
  <c r="W12" i="26"/>
  <c r="V12" i="26"/>
  <c r="U12" i="26"/>
  <c r="U25" i="26" s="1"/>
  <c r="T12" i="26"/>
  <c r="S12" i="26"/>
  <c r="R12" i="26"/>
  <c r="Q12" i="26"/>
  <c r="Q25" i="26" s="1"/>
  <c r="P12" i="26"/>
  <c r="O12" i="26"/>
  <c r="N12" i="26"/>
  <c r="M12" i="26"/>
  <c r="M25" i="26" s="1"/>
  <c r="L12" i="26"/>
  <c r="K12" i="26"/>
  <c r="J12" i="26"/>
  <c r="I12" i="26"/>
  <c r="I25" i="26" s="1"/>
  <c r="I42" i="26" s="1"/>
  <c r="H12" i="26"/>
  <c r="G12" i="26"/>
  <c r="F12" i="26"/>
  <c r="E12" i="26"/>
  <c r="E25" i="26" s="1"/>
  <c r="E42" i="26" s="1"/>
  <c r="D12" i="26"/>
  <c r="C12" i="26"/>
  <c r="AA12" i="27"/>
  <c r="AA25" i="27" s="1"/>
  <c r="AA42" i="27" s="1"/>
  <c r="Y12" i="27"/>
  <c r="X12" i="27"/>
  <c r="Z12" i="27" s="1"/>
  <c r="W12" i="27"/>
  <c r="V12" i="27"/>
  <c r="U12" i="27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Y25" i="28" s="1"/>
  <c r="Y42" i="28" s="1"/>
  <c r="X12" i="28"/>
  <c r="W12" i="28"/>
  <c r="V12" i="28"/>
  <c r="U12" i="28"/>
  <c r="U25" i="28" s="1"/>
  <c r="U42" i="28" s="1"/>
  <c r="T12" i="28"/>
  <c r="S12" i="28"/>
  <c r="R12" i="28"/>
  <c r="Q12" i="28"/>
  <c r="P12" i="28"/>
  <c r="O12" i="28"/>
  <c r="N12" i="28"/>
  <c r="M12" i="28"/>
  <c r="M25" i="28" s="1"/>
  <c r="M42" i="28" s="1"/>
  <c r="L12" i="28"/>
  <c r="K12" i="28"/>
  <c r="J12" i="28"/>
  <c r="I12" i="28"/>
  <c r="I25" i="28" s="1"/>
  <c r="I42" i="28" s="1"/>
  <c r="H12" i="28"/>
  <c r="G12" i="28"/>
  <c r="F12" i="28"/>
  <c r="E12" i="28"/>
  <c r="E25" i="28" s="1"/>
  <c r="E42" i="28" s="1"/>
  <c r="D12" i="28"/>
  <c r="C12" i="28"/>
  <c r="AA12" i="29"/>
  <c r="Y12" i="29"/>
  <c r="X12" i="29"/>
  <c r="Z12" i="29" s="1"/>
  <c r="W12" i="29"/>
  <c r="W25" i="29" s="1"/>
  <c r="V12" i="29"/>
  <c r="U12" i="29"/>
  <c r="T12" i="29"/>
  <c r="S12" i="29"/>
  <c r="R12" i="29"/>
  <c r="Q12" i="29"/>
  <c r="P12" i="29"/>
  <c r="O12" i="29"/>
  <c r="N12" i="29"/>
  <c r="M12" i="29"/>
  <c r="L12" i="29"/>
  <c r="L25" i="29" s="1"/>
  <c r="K12" i="29"/>
  <c r="J12" i="29"/>
  <c r="J25" i="29" s="1"/>
  <c r="J42" i="29" s="1"/>
  <c r="I12" i="29"/>
  <c r="H12" i="29"/>
  <c r="G12" i="29"/>
  <c r="F12" i="29"/>
  <c r="F25" i="29" s="1"/>
  <c r="F42" i="29" s="1"/>
  <c r="E12" i="29"/>
  <c r="D12" i="29"/>
  <c r="D25" i="29" s="1"/>
  <c r="C12" i="29"/>
  <c r="AA12" i="30"/>
  <c r="Y12" i="30"/>
  <c r="X12" i="30"/>
  <c r="Z12" i="30" s="1"/>
  <c r="W12" i="30"/>
  <c r="V12" i="30"/>
  <c r="V25" i="30" s="1"/>
  <c r="U12" i="30"/>
  <c r="T12" i="30"/>
  <c r="T25" i="30" s="1"/>
  <c r="T42" i="30" s="1"/>
  <c r="S12" i="30"/>
  <c r="R12" i="30"/>
  <c r="R25" i="30" s="1"/>
  <c r="Q12" i="30"/>
  <c r="P12" i="30"/>
  <c r="O12" i="30"/>
  <c r="N12" i="30"/>
  <c r="N25" i="30" s="1"/>
  <c r="M12" i="30"/>
  <c r="L12" i="30"/>
  <c r="L25" i="30" s="1"/>
  <c r="L42" i="30" s="1"/>
  <c r="K12" i="30"/>
  <c r="J12" i="30"/>
  <c r="J25" i="30" s="1"/>
  <c r="I12" i="30"/>
  <c r="H12" i="30"/>
  <c r="H25" i="30" s="1"/>
  <c r="H42" i="30" s="1"/>
  <c r="G12" i="30"/>
  <c r="F12" i="30"/>
  <c r="F25" i="30" s="1"/>
  <c r="E12" i="30"/>
  <c r="D12" i="30"/>
  <c r="D25" i="30" s="1"/>
  <c r="D42" i="30" s="1"/>
  <c r="C12" i="30"/>
  <c r="AA12" i="31"/>
  <c r="Y12" i="31"/>
  <c r="X12" i="31"/>
  <c r="Z12" i="31" s="1"/>
  <c r="W12" i="31"/>
  <c r="V12" i="31"/>
  <c r="V25" i="31" s="1"/>
  <c r="V42" i="31" s="1"/>
  <c r="U12" i="31"/>
  <c r="T12" i="31"/>
  <c r="T25" i="31" s="1"/>
  <c r="S12" i="31"/>
  <c r="S25" i="31" s="1"/>
  <c r="R12" i="31"/>
  <c r="R25" i="31" s="1"/>
  <c r="R42" i="31" s="1"/>
  <c r="Q12" i="31"/>
  <c r="P12" i="31"/>
  <c r="P25" i="31" s="1"/>
  <c r="P42" i="31" s="1"/>
  <c r="O12" i="31"/>
  <c r="O25" i="31" s="1"/>
  <c r="N12" i="31"/>
  <c r="N25" i="31" s="1"/>
  <c r="N42" i="31" s="1"/>
  <c r="M12" i="31"/>
  <c r="L12" i="31"/>
  <c r="K12" i="31"/>
  <c r="K25" i="31" s="1"/>
  <c r="J12" i="31"/>
  <c r="J25" i="31" s="1"/>
  <c r="J42" i="31" s="1"/>
  <c r="I12" i="31"/>
  <c r="H12" i="31"/>
  <c r="H25" i="31" s="1"/>
  <c r="H42" i="31" s="1"/>
  <c r="G12" i="31"/>
  <c r="G25" i="31" s="1"/>
  <c r="F12" i="31"/>
  <c r="F25" i="31" s="1"/>
  <c r="F42" i="31" s="1"/>
  <c r="E12" i="31"/>
  <c r="D12" i="31"/>
  <c r="D25" i="31" s="1"/>
  <c r="C12" i="31"/>
  <c r="C25" i="31" s="1"/>
  <c r="AA12" i="1"/>
  <c r="Y12" i="1"/>
  <c r="X12" i="1"/>
  <c r="Z12" i="1" s="1"/>
  <c r="W12" i="1"/>
  <c r="V12" i="1"/>
  <c r="V25" i="1" s="1"/>
  <c r="U12" i="1"/>
  <c r="T12" i="1"/>
  <c r="T25" i="1" s="1"/>
  <c r="T42" i="1" s="1"/>
  <c r="S12" i="1"/>
  <c r="R12" i="1"/>
  <c r="R25" i="1" s="1"/>
  <c r="Q12" i="1"/>
  <c r="P12" i="1"/>
  <c r="P25" i="1" s="1"/>
  <c r="P42" i="1" s="1"/>
  <c r="O12" i="1"/>
  <c r="N12" i="1"/>
  <c r="N25" i="1" s="1"/>
  <c r="M12" i="1"/>
  <c r="L12" i="1"/>
  <c r="L25" i="1" s="1"/>
  <c r="L42" i="1" s="1"/>
  <c r="K12" i="1"/>
  <c r="J12" i="1"/>
  <c r="J25" i="1" s="1"/>
  <c r="I12" i="1"/>
  <c r="H12" i="1"/>
  <c r="G12" i="1"/>
  <c r="F12" i="1"/>
  <c r="F25" i="1" s="1"/>
  <c r="E12" i="1"/>
  <c r="D12" i="1"/>
  <c r="D25" i="1" s="1"/>
  <c r="D42" i="1" s="1"/>
  <c r="C12" i="1"/>
  <c r="S42" i="31" l="1"/>
  <c r="L42" i="29"/>
  <c r="E42" i="29"/>
  <c r="K25" i="12"/>
  <c r="Z12" i="24"/>
  <c r="C42" i="9"/>
  <c r="W42" i="3"/>
  <c r="G25" i="1"/>
  <c r="O25" i="1"/>
  <c r="W25" i="1"/>
  <c r="C25" i="30"/>
  <c r="K25" i="30"/>
  <c r="S25" i="30"/>
  <c r="AA25" i="30"/>
  <c r="N25" i="29"/>
  <c r="N42" i="29" s="1"/>
  <c r="V25" i="29"/>
  <c r="V42" i="29" s="1"/>
  <c r="H25" i="28"/>
  <c r="H42" i="28" s="1"/>
  <c r="P25" i="28"/>
  <c r="P42" i="28" s="1"/>
  <c r="X25" i="28"/>
  <c r="I25" i="27"/>
  <c r="Q25" i="27"/>
  <c r="Y25" i="27"/>
  <c r="J25" i="26"/>
  <c r="J42" i="26" s="1"/>
  <c r="R25" i="26"/>
  <c r="D25" i="24"/>
  <c r="L25" i="24"/>
  <c r="T25" i="24"/>
  <c r="E25" i="23"/>
  <c r="M25" i="23"/>
  <c r="M42" i="23" s="1"/>
  <c r="U25" i="23"/>
  <c r="F25" i="22"/>
  <c r="F42" i="22" s="1"/>
  <c r="N25" i="22"/>
  <c r="N42" i="22" s="1"/>
  <c r="V25" i="22"/>
  <c r="J25" i="18"/>
  <c r="J42" i="18" s="1"/>
  <c r="R25" i="18"/>
  <c r="R42" i="18" s="1"/>
  <c r="D25" i="11"/>
  <c r="D42" i="11" s="1"/>
  <c r="L25" i="11"/>
  <c r="L42" i="11" s="1"/>
  <c r="T25" i="11"/>
  <c r="T42" i="11" s="1"/>
  <c r="H25" i="7"/>
  <c r="H42" i="7" s="1"/>
  <c r="P25" i="7"/>
  <c r="P42" i="7" s="1"/>
  <c r="F40" i="26"/>
  <c r="N40" i="26"/>
  <c r="V40" i="26"/>
  <c r="P42" i="27"/>
  <c r="C25" i="12"/>
  <c r="Z12" i="19"/>
  <c r="G25" i="29"/>
  <c r="O25" i="29"/>
  <c r="J25" i="27"/>
  <c r="J42" i="27" s="1"/>
  <c r="R25" i="27"/>
  <c r="R42" i="27" s="1"/>
  <c r="C25" i="26"/>
  <c r="K25" i="26"/>
  <c r="S25" i="26"/>
  <c r="S42" i="26" s="1"/>
  <c r="AA25" i="26"/>
  <c r="AA42" i="26" s="1"/>
  <c r="D25" i="25"/>
  <c r="L25" i="25"/>
  <c r="T25" i="25"/>
  <c r="F25" i="23"/>
  <c r="N25" i="23"/>
  <c r="V25" i="23"/>
  <c r="G25" i="22"/>
  <c r="O25" i="22"/>
  <c r="O42" i="22" s="1"/>
  <c r="Z24" i="6"/>
  <c r="J25" i="25"/>
  <c r="I42" i="18"/>
  <c r="O42" i="13"/>
  <c r="AA42" i="5"/>
  <c r="I25" i="1"/>
  <c r="Q25" i="1"/>
  <c r="Y25" i="1"/>
  <c r="E25" i="31"/>
  <c r="M25" i="31"/>
  <c r="M42" i="31" s="1"/>
  <c r="U25" i="31"/>
  <c r="E25" i="30"/>
  <c r="M25" i="30"/>
  <c r="U25" i="30"/>
  <c r="P25" i="29"/>
  <c r="X25" i="29"/>
  <c r="J25" i="28"/>
  <c r="R25" i="28"/>
  <c r="R42" i="28" s="1"/>
  <c r="Z24" i="28"/>
  <c r="D25" i="26"/>
  <c r="D42" i="26" s="1"/>
  <c r="L25" i="26"/>
  <c r="T25" i="26"/>
  <c r="E25" i="25"/>
  <c r="M25" i="25"/>
  <c r="M42" i="25" s="1"/>
  <c r="U25" i="25"/>
  <c r="F25" i="24"/>
  <c r="F42" i="24" s="1"/>
  <c r="N25" i="24"/>
  <c r="N42" i="24" s="1"/>
  <c r="V25" i="24"/>
  <c r="H25" i="22"/>
  <c r="P25" i="22"/>
  <c r="F25" i="2"/>
  <c r="N25" i="2"/>
  <c r="V25" i="2"/>
  <c r="I42" i="8"/>
  <c r="R25" i="25"/>
  <c r="Z12" i="15"/>
  <c r="X25" i="30"/>
  <c r="I25" i="29"/>
  <c r="Q25" i="29"/>
  <c r="Y25" i="29"/>
  <c r="C25" i="28"/>
  <c r="K25" i="28"/>
  <c r="S25" i="28"/>
  <c r="AA25" i="28"/>
  <c r="AA42" i="28" s="1"/>
  <c r="D25" i="27"/>
  <c r="L25" i="27"/>
  <c r="T25" i="27"/>
  <c r="F25" i="25"/>
  <c r="N25" i="25"/>
  <c r="V25" i="25"/>
  <c r="G25" i="24"/>
  <c r="O25" i="24"/>
  <c r="O42" i="24" s="1"/>
  <c r="W25" i="24"/>
  <c r="H25" i="23"/>
  <c r="P25" i="23"/>
  <c r="S25" i="12"/>
  <c r="E25" i="22"/>
  <c r="E42" i="22" s="1"/>
  <c r="S42" i="3"/>
  <c r="C25" i="1"/>
  <c r="K25" i="1"/>
  <c r="S25" i="1"/>
  <c r="AA25" i="1"/>
  <c r="W25" i="31"/>
  <c r="G25" i="30"/>
  <c r="O25" i="30"/>
  <c r="W25" i="30"/>
  <c r="W42" i="30" s="1"/>
  <c r="R25" i="29"/>
  <c r="R42" i="29" s="1"/>
  <c r="AA25" i="29"/>
  <c r="D25" i="28"/>
  <c r="D42" i="28" s="1"/>
  <c r="L25" i="28"/>
  <c r="L42" i="28" s="1"/>
  <c r="T25" i="28"/>
  <c r="T42" i="28" s="1"/>
  <c r="E25" i="27"/>
  <c r="M25" i="27"/>
  <c r="U25" i="27"/>
  <c r="F25" i="26"/>
  <c r="F42" i="26" s="1"/>
  <c r="N25" i="26"/>
  <c r="N42" i="26" s="1"/>
  <c r="V25" i="26"/>
  <c r="V42" i="26" s="1"/>
  <c r="H25" i="24"/>
  <c r="P25" i="24"/>
  <c r="X25" i="24"/>
  <c r="I25" i="23"/>
  <c r="Q25" i="23"/>
  <c r="Q42" i="23" s="1"/>
  <c r="Y25" i="23"/>
  <c r="J25" i="22"/>
  <c r="J42" i="22" s="1"/>
  <c r="H25" i="20"/>
  <c r="P25" i="20"/>
  <c r="X25" i="20"/>
  <c r="Z24" i="20"/>
  <c r="D25" i="16"/>
  <c r="L25" i="16"/>
  <c r="L42" i="16" s="1"/>
  <c r="T25" i="16"/>
  <c r="F25" i="9"/>
  <c r="N25" i="9"/>
  <c r="V25" i="9"/>
  <c r="J25" i="5"/>
  <c r="R25" i="5"/>
  <c r="AA25" i="4"/>
  <c r="AA42" i="4" s="1"/>
  <c r="X42" i="1"/>
  <c r="Z12" i="11"/>
  <c r="Z12" i="10"/>
  <c r="E42" i="4"/>
  <c r="C25" i="29"/>
  <c r="K25" i="29"/>
  <c r="S25" i="29"/>
  <c r="F25" i="27"/>
  <c r="F42" i="27" s="1"/>
  <c r="N25" i="27"/>
  <c r="N42" i="27" s="1"/>
  <c r="V25" i="27"/>
  <c r="V42" i="27" s="1"/>
  <c r="G25" i="26"/>
  <c r="O25" i="26"/>
  <c r="W25" i="26"/>
  <c r="W42" i="26" s="1"/>
  <c r="H25" i="25"/>
  <c r="P25" i="25"/>
  <c r="J25" i="23"/>
  <c r="R25" i="23"/>
  <c r="C25" i="22"/>
  <c r="C42" i="22" s="1"/>
  <c r="K25" i="22"/>
  <c r="S25" i="22"/>
  <c r="S42" i="22" s="1"/>
  <c r="S25" i="4"/>
  <c r="S42" i="4" s="1"/>
  <c r="J25" i="3"/>
  <c r="R25" i="3"/>
  <c r="M42" i="2"/>
  <c r="Z12" i="28"/>
  <c r="G42" i="7"/>
  <c r="E25" i="1"/>
  <c r="M25" i="1"/>
  <c r="M42" i="1" s="1"/>
  <c r="U25" i="1"/>
  <c r="I25" i="31"/>
  <c r="Q25" i="31"/>
  <c r="Y25" i="31"/>
  <c r="I25" i="30"/>
  <c r="Q25" i="30"/>
  <c r="Y25" i="30"/>
  <c r="T25" i="29"/>
  <c r="T42" i="29" s="1"/>
  <c r="F25" i="28"/>
  <c r="N25" i="28"/>
  <c r="V25" i="28"/>
  <c r="H25" i="26"/>
  <c r="H42" i="26" s="1"/>
  <c r="P25" i="26"/>
  <c r="X25" i="26"/>
  <c r="I25" i="25"/>
  <c r="Q25" i="25"/>
  <c r="Q42" i="25" s="1"/>
  <c r="Y25" i="25"/>
  <c r="J25" i="24"/>
  <c r="J42" i="24" s="1"/>
  <c r="R25" i="24"/>
  <c r="R42" i="24" s="1"/>
  <c r="Z24" i="24"/>
  <c r="D25" i="22"/>
  <c r="L25" i="22"/>
  <c r="T25" i="22"/>
  <c r="I25" i="19"/>
  <c r="I42" i="19" s="1"/>
  <c r="Q25" i="19"/>
  <c r="Q42" i="19" s="1"/>
  <c r="Y25" i="19"/>
  <c r="J25" i="13"/>
  <c r="R25" i="13"/>
  <c r="R42" i="13" s="1"/>
  <c r="AA25" i="12"/>
  <c r="G25" i="8"/>
  <c r="G42" i="8" s="1"/>
  <c r="O25" i="8"/>
  <c r="O42" i="8" s="1"/>
  <c r="W25" i="8"/>
  <c r="W42" i="8" s="1"/>
  <c r="W25" i="22"/>
  <c r="H25" i="21"/>
  <c r="P25" i="21"/>
  <c r="J25" i="19"/>
  <c r="R25" i="19"/>
  <c r="C25" i="18"/>
  <c r="K25" i="18"/>
  <c r="S25" i="18"/>
  <c r="AA25" i="18"/>
  <c r="D25" i="17"/>
  <c r="L25" i="17"/>
  <c r="T25" i="17"/>
  <c r="F25" i="15"/>
  <c r="N25" i="15"/>
  <c r="V25" i="15"/>
  <c r="J25" i="14"/>
  <c r="J42" i="14" s="1"/>
  <c r="R25" i="14"/>
  <c r="D25" i="12"/>
  <c r="L25" i="12"/>
  <c r="T25" i="12"/>
  <c r="E25" i="11"/>
  <c r="M25" i="11"/>
  <c r="U25" i="11"/>
  <c r="F25" i="10"/>
  <c r="F42" i="10" s="1"/>
  <c r="N25" i="10"/>
  <c r="N42" i="10" s="1"/>
  <c r="V25" i="10"/>
  <c r="V42" i="10" s="1"/>
  <c r="H25" i="8"/>
  <c r="P25" i="8"/>
  <c r="X25" i="8"/>
  <c r="I25" i="7"/>
  <c r="I42" i="7" s="1"/>
  <c r="Q25" i="7"/>
  <c r="Q42" i="7" s="1"/>
  <c r="Y25" i="7"/>
  <c r="Y42" i="7" s="1"/>
  <c r="J25" i="6"/>
  <c r="J42" i="6" s="1"/>
  <c r="R25" i="6"/>
  <c r="R42" i="6" s="1"/>
  <c r="D25" i="4"/>
  <c r="L25" i="4"/>
  <c r="T25" i="4"/>
  <c r="G25" i="2"/>
  <c r="G42" i="2" s="1"/>
  <c r="O25" i="2"/>
  <c r="O42" i="2" s="1"/>
  <c r="W25" i="2"/>
  <c r="W42" i="2" s="1"/>
  <c r="Z34" i="30"/>
  <c r="X40" i="30"/>
  <c r="Z40" i="30" s="1"/>
  <c r="E40" i="25"/>
  <c r="U40" i="25"/>
  <c r="D40" i="18"/>
  <c r="L40" i="18"/>
  <c r="T40" i="18"/>
  <c r="X25" i="22"/>
  <c r="X42" i="22" s="1"/>
  <c r="Z42" i="22" s="1"/>
  <c r="I25" i="21"/>
  <c r="Q25" i="21"/>
  <c r="Q42" i="21" s="1"/>
  <c r="Y25" i="21"/>
  <c r="J25" i="20"/>
  <c r="J42" i="20" s="1"/>
  <c r="R25" i="20"/>
  <c r="R42" i="20" s="1"/>
  <c r="D25" i="18"/>
  <c r="D42" i="18" s="1"/>
  <c r="L25" i="18"/>
  <c r="T25" i="18"/>
  <c r="T42" i="18" s="1"/>
  <c r="E25" i="17"/>
  <c r="E42" i="17" s="1"/>
  <c r="M25" i="17"/>
  <c r="M42" i="17" s="1"/>
  <c r="U25" i="17"/>
  <c r="U42" i="17" s="1"/>
  <c r="F25" i="16"/>
  <c r="N25" i="16"/>
  <c r="V25" i="16"/>
  <c r="O25" i="15"/>
  <c r="O42" i="15" s="1"/>
  <c r="W25" i="15"/>
  <c r="W42" i="15" s="1"/>
  <c r="C25" i="14"/>
  <c r="C42" i="14" s="1"/>
  <c r="K25" i="14"/>
  <c r="K42" i="14" s="1"/>
  <c r="S25" i="14"/>
  <c r="S42" i="14" s="1"/>
  <c r="AA25" i="14"/>
  <c r="D25" i="13"/>
  <c r="D42" i="13" s="1"/>
  <c r="L25" i="13"/>
  <c r="L42" i="13" s="1"/>
  <c r="T25" i="13"/>
  <c r="T42" i="13" s="1"/>
  <c r="F25" i="11"/>
  <c r="F42" i="11" s="1"/>
  <c r="N25" i="11"/>
  <c r="N42" i="11" s="1"/>
  <c r="V25" i="11"/>
  <c r="G25" i="10"/>
  <c r="G42" i="10" s="1"/>
  <c r="O25" i="10"/>
  <c r="O42" i="10" s="1"/>
  <c r="W25" i="10"/>
  <c r="W42" i="10" s="1"/>
  <c r="H25" i="9"/>
  <c r="H42" i="9" s="1"/>
  <c r="P25" i="9"/>
  <c r="P42" i="9" s="1"/>
  <c r="J25" i="7"/>
  <c r="J42" i="7" s="1"/>
  <c r="R25" i="7"/>
  <c r="C25" i="6"/>
  <c r="C42" i="6" s="1"/>
  <c r="K25" i="6"/>
  <c r="K42" i="6" s="1"/>
  <c r="S25" i="6"/>
  <c r="S42" i="6" s="1"/>
  <c r="AA25" i="6"/>
  <c r="AA42" i="6" s="1"/>
  <c r="D25" i="5"/>
  <c r="D42" i="5" s="1"/>
  <c r="L25" i="5"/>
  <c r="L42" i="5" s="1"/>
  <c r="T25" i="5"/>
  <c r="T42" i="5" s="1"/>
  <c r="D25" i="3"/>
  <c r="D42" i="3" s="1"/>
  <c r="L25" i="3"/>
  <c r="L42" i="3" s="1"/>
  <c r="T25" i="3"/>
  <c r="T42" i="3" s="1"/>
  <c r="H25" i="2"/>
  <c r="P25" i="2"/>
  <c r="X25" i="2"/>
  <c r="Z34" i="28"/>
  <c r="X40" i="28"/>
  <c r="Z40" i="28" s="1"/>
  <c r="X40" i="1"/>
  <c r="Z40" i="1" s="1"/>
  <c r="AA40" i="31"/>
  <c r="AA42" i="31" s="1"/>
  <c r="AA40" i="30"/>
  <c r="G40" i="28"/>
  <c r="G42" i="28" s="1"/>
  <c r="O40" i="28"/>
  <c r="O42" i="28" s="1"/>
  <c r="W40" i="28"/>
  <c r="W42" i="28" s="1"/>
  <c r="P40" i="26"/>
  <c r="X40" i="26"/>
  <c r="Z40" i="26" s="1"/>
  <c r="Z39" i="26"/>
  <c r="D40" i="24"/>
  <c r="L40" i="24"/>
  <c r="T40" i="24"/>
  <c r="I40" i="23"/>
  <c r="Y40" i="23"/>
  <c r="J25" i="21"/>
  <c r="R25" i="21"/>
  <c r="R42" i="21" s="1"/>
  <c r="C25" i="20"/>
  <c r="K25" i="20"/>
  <c r="S25" i="20"/>
  <c r="AA25" i="20"/>
  <c r="D25" i="19"/>
  <c r="L25" i="19"/>
  <c r="T25" i="19"/>
  <c r="F25" i="17"/>
  <c r="F42" i="17" s="1"/>
  <c r="N25" i="17"/>
  <c r="V25" i="17"/>
  <c r="G25" i="16"/>
  <c r="G42" i="16" s="1"/>
  <c r="O25" i="16"/>
  <c r="O42" i="16" s="1"/>
  <c r="W25" i="16"/>
  <c r="W42" i="16" s="1"/>
  <c r="H25" i="15"/>
  <c r="P25" i="15"/>
  <c r="X25" i="15"/>
  <c r="D25" i="14"/>
  <c r="L25" i="14"/>
  <c r="T25" i="14"/>
  <c r="E25" i="13"/>
  <c r="M25" i="13"/>
  <c r="M42" i="13" s="1"/>
  <c r="U25" i="13"/>
  <c r="F25" i="12"/>
  <c r="F42" i="12" s="1"/>
  <c r="N25" i="12"/>
  <c r="N42" i="12" s="1"/>
  <c r="V25" i="12"/>
  <c r="V42" i="12" s="1"/>
  <c r="H25" i="10"/>
  <c r="P25" i="10"/>
  <c r="X25" i="10"/>
  <c r="I25" i="9"/>
  <c r="I42" i="9" s="1"/>
  <c r="Q25" i="9"/>
  <c r="Q42" i="9" s="1"/>
  <c r="Y25" i="9"/>
  <c r="Y42" i="9" s="1"/>
  <c r="J25" i="8"/>
  <c r="J42" i="8" s="1"/>
  <c r="R25" i="8"/>
  <c r="R42" i="8" s="1"/>
  <c r="Z24" i="8"/>
  <c r="D25" i="6"/>
  <c r="L25" i="6"/>
  <c r="T25" i="6"/>
  <c r="E25" i="5"/>
  <c r="E42" i="5" s="1"/>
  <c r="M25" i="5"/>
  <c r="U25" i="5"/>
  <c r="U42" i="5" s="1"/>
  <c r="F25" i="4"/>
  <c r="F42" i="4" s="1"/>
  <c r="N25" i="4"/>
  <c r="N42" i="4" s="1"/>
  <c r="V25" i="4"/>
  <c r="V42" i="4" s="1"/>
  <c r="C40" i="30"/>
  <c r="K40" i="30"/>
  <c r="S40" i="30"/>
  <c r="D40" i="27"/>
  <c r="L40" i="27"/>
  <c r="T40" i="27"/>
  <c r="E40" i="21"/>
  <c r="U40" i="21"/>
  <c r="R25" i="22"/>
  <c r="R42" i="22" s="1"/>
  <c r="Z24" i="22"/>
  <c r="D25" i="20"/>
  <c r="L25" i="20"/>
  <c r="T25" i="20"/>
  <c r="T42" i="20" s="1"/>
  <c r="E25" i="19"/>
  <c r="M25" i="19"/>
  <c r="M42" i="19" s="1"/>
  <c r="U25" i="19"/>
  <c r="F25" i="18"/>
  <c r="N25" i="18"/>
  <c r="N42" i="18" s="1"/>
  <c r="V25" i="18"/>
  <c r="H25" i="16"/>
  <c r="P25" i="16"/>
  <c r="P42" i="16" s="1"/>
  <c r="X25" i="16"/>
  <c r="I25" i="15"/>
  <c r="I42" i="15" s="1"/>
  <c r="Y25" i="15"/>
  <c r="Y42" i="15" s="1"/>
  <c r="F25" i="13"/>
  <c r="N25" i="13"/>
  <c r="V25" i="13"/>
  <c r="G25" i="12"/>
  <c r="G42" i="12" s="1"/>
  <c r="O25" i="12"/>
  <c r="O42" i="12" s="1"/>
  <c r="W25" i="12"/>
  <c r="W42" i="12" s="1"/>
  <c r="H25" i="11"/>
  <c r="H42" i="11" s="1"/>
  <c r="P25" i="11"/>
  <c r="P42" i="11" s="1"/>
  <c r="J25" i="9"/>
  <c r="R25" i="9"/>
  <c r="C25" i="8"/>
  <c r="C42" i="8" s="1"/>
  <c r="K25" i="8"/>
  <c r="K42" i="8" s="1"/>
  <c r="S25" i="8"/>
  <c r="S42" i="8" s="1"/>
  <c r="AA25" i="8"/>
  <c r="AA42" i="8" s="1"/>
  <c r="D25" i="7"/>
  <c r="D42" i="7" s="1"/>
  <c r="L25" i="7"/>
  <c r="L42" i="7" s="1"/>
  <c r="T25" i="7"/>
  <c r="T42" i="7" s="1"/>
  <c r="F25" i="5"/>
  <c r="N25" i="5"/>
  <c r="V25" i="5"/>
  <c r="G25" i="4"/>
  <c r="G42" i="4" s="1"/>
  <c r="O25" i="4"/>
  <c r="O42" i="4" s="1"/>
  <c r="W25" i="4"/>
  <c r="W42" i="4" s="1"/>
  <c r="F25" i="3"/>
  <c r="N25" i="3"/>
  <c r="V25" i="3"/>
  <c r="J25" i="2"/>
  <c r="R25" i="2"/>
  <c r="Z24" i="2"/>
  <c r="Z34" i="20"/>
  <c r="Z34" i="19"/>
  <c r="Z34" i="17"/>
  <c r="Z34" i="15"/>
  <c r="F40" i="24"/>
  <c r="V40" i="24"/>
  <c r="H40" i="22"/>
  <c r="P40" i="22"/>
  <c r="X40" i="22"/>
  <c r="Z40" i="22" s="1"/>
  <c r="D40" i="20"/>
  <c r="L40" i="20"/>
  <c r="T40" i="20"/>
  <c r="H40" i="4"/>
  <c r="P40" i="4"/>
  <c r="AA25" i="22"/>
  <c r="D25" i="21"/>
  <c r="L25" i="21"/>
  <c r="T25" i="21"/>
  <c r="F25" i="19"/>
  <c r="N25" i="19"/>
  <c r="V25" i="19"/>
  <c r="G25" i="18"/>
  <c r="O25" i="18"/>
  <c r="W25" i="18"/>
  <c r="W42" i="18" s="1"/>
  <c r="H25" i="17"/>
  <c r="P25" i="17"/>
  <c r="J25" i="15"/>
  <c r="R25" i="15"/>
  <c r="F25" i="14"/>
  <c r="N25" i="14"/>
  <c r="V25" i="14"/>
  <c r="H25" i="12"/>
  <c r="H42" i="12" s="1"/>
  <c r="P25" i="12"/>
  <c r="X25" i="12"/>
  <c r="I25" i="11"/>
  <c r="Q25" i="11"/>
  <c r="Y25" i="11"/>
  <c r="J25" i="10"/>
  <c r="J42" i="10" s="1"/>
  <c r="R25" i="10"/>
  <c r="R42" i="10" s="1"/>
  <c r="Z24" i="10"/>
  <c r="D25" i="8"/>
  <c r="L25" i="8"/>
  <c r="T25" i="8"/>
  <c r="E25" i="7"/>
  <c r="E42" i="7" s="1"/>
  <c r="M25" i="7"/>
  <c r="M42" i="7" s="1"/>
  <c r="U25" i="7"/>
  <c r="U42" i="7" s="1"/>
  <c r="F25" i="6"/>
  <c r="F42" i="6" s="1"/>
  <c r="N25" i="6"/>
  <c r="N42" i="6" s="1"/>
  <c r="V25" i="6"/>
  <c r="V42" i="6" s="1"/>
  <c r="H25" i="4"/>
  <c r="H42" i="4" s="1"/>
  <c r="P25" i="4"/>
  <c r="P42" i="4" s="1"/>
  <c r="X25" i="4"/>
  <c r="C25" i="2"/>
  <c r="C42" i="2" s="1"/>
  <c r="K25" i="2"/>
  <c r="K42" i="2" s="1"/>
  <c r="S25" i="2"/>
  <c r="S42" i="2" s="1"/>
  <c r="AA25" i="2"/>
  <c r="AA42" i="2" s="1"/>
  <c r="I40" i="17"/>
  <c r="Q40" i="17"/>
  <c r="Z34" i="5"/>
  <c r="X40" i="5"/>
  <c r="Z40" i="5" s="1"/>
  <c r="G40" i="1"/>
  <c r="O40" i="1"/>
  <c r="W40" i="1"/>
  <c r="E40" i="30"/>
  <c r="M40" i="30"/>
  <c r="U40" i="30"/>
  <c r="D40" i="29"/>
  <c r="D42" i="29" s="1"/>
  <c r="L40" i="29"/>
  <c r="T40" i="29"/>
  <c r="E25" i="21"/>
  <c r="E42" i="21" s="1"/>
  <c r="M25" i="21"/>
  <c r="M42" i="21" s="1"/>
  <c r="U25" i="21"/>
  <c r="U42" i="21" s="1"/>
  <c r="F25" i="20"/>
  <c r="N25" i="20"/>
  <c r="N42" i="20" s="1"/>
  <c r="V25" i="20"/>
  <c r="H25" i="18"/>
  <c r="P25" i="18"/>
  <c r="X25" i="18"/>
  <c r="I25" i="17"/>
  <c r="I42" i="17" s="1"/>
  <c r="Q25" i="17"/>
  <c r="Q42" i="17" s="1"/>
  <c r="Y25" i="17"/>
  <c r="Y42" i="17" s="1"/>
  <c r="J25" i="16"/>
  <c r="R25" i="16"/>
  <c r="K25" i="15"/>
  <c r="K42" i="15" s="1"/>
  <c r="S25" i="15"/>
  <c r="S42" i="15" s="1"/>
  <c r="G25" i="14"/>
  <c r="G42" i="14" s="1"/>
  <c r="O25" i="14"/>
  <c r="O42" i="14" s="1"/>
  <c r="W25" i="14"/>
  <c r="W42" i="14" s="1"/>
  <c r="H25" i="13"/>
  <c r="H42" i="13" s="1"/>
  <c r="P25" i="13"/>
  <c r="P42" i="13" s="1"/>
  <c r="J25" i="11"/>
  <c r="J42" i="11" s="1"/>
  <c r="R25" i="11"/>
  <c r="R42" i="11" s="1"/>
  <c r="C25" i="10"/>
  <c r="C42" i="10" s="1"/>
  <c r="K25" i="10"/>
  <c r="K42" i="10" s="1"/>
  <c r="S25" i="10"/>
  <c r="S42" i="10" s="1"/>
  <c r="AA25" i="10"/>
  <c r="AA42" i="10" s="1"/>
  <c r="D25" i="9"/>
  <c r="D42" i="9" s="1"/>
  <c r="L25" i="9"/>
  <c r="L42" i="9" s="1"/>
  <c r="T25" i="9"/>
  <c r="T42" i="9" s="1"/>
  <c r="F25" i="7"/>
  <c r="N25" i="7"/>
  <c r="V25" i="7"/>
  <c r="G25" i="6"/>
  <c r="O25" i="6"/>
  <c r="O42" i="6" s="1"/>
  <c r="W25" i="6"/>
  <c r="H25" i="5"/>
  <c r="H42" i="5" s="1"/>
  <c r="P25" i="5"/>
  <c r="P42" i="5" s="1"/>
  <c r="H25" i="3"/>
  <c r="H42" i="3" s="1"/>
  <c r="P25" i="3"/>
  <c r="P42" i="3" s="1"/>
  <c r="D25" i="2"/>
  <c r="L25" i="2"/>
  <c r="T25" i="2"/>
  <c r="AA40" i="22"/>
  <c r="F40" i="20"/>
  <c r="V40" i="20"/>
  <c r="F25" i="21"/>
  <c r="N25" i="21"/>
  <c r="V25" i="21"/>
  <c r="G25" i="20"/>
  <c r="O25" i="20"/>
  <c r="W25" i="20"/>
  <c r="H25" i="19"/>
  <c r="P25" i="19"/>
  <c r="Z24" i="19"/>
  <c r="J25" i="17"/>
  <c r="J42" i="17" s="1"/>
  <c r="R25" i="17"/>
  <c r="C25" i="16"/>
  <c r="C42" i="16" s="1"/>
  <c r="K25" i="16"/>
  <c r="K42" i="16" s="1"/>
  <c r="S25" i="16"/>
  <c r="S42" i="16" s="1"/>
  <c r="AA25" i="16"/>
  <c r="AA42" i="16" s="1"/>
  <c r="D25" i="15"/>
  <c r="L25" i="15"/>
  <c r="T25" i="15"/>
  <c r="H25" i="14"/>
  <c r="P25" i="14"/>
  <c r="X25" i="14"/>
  <c r="X42" i="14" s="1"/>
  <c r="I25" i="13"/>
  <c r="Q25" i="13"/>
  <c r="Y25" i="13"/>
  <c r="J25" i="12"/>
  <c r="J42" i="12" s="1"/>
  <c r="R25" i="12"/>
  <c r="R42" i="12" s="1"/>
  <c r="Z24" i="12"/>
  <c r="D25" i="10"/>
  <c r="L25" i="10"/>
  <c r="L42" i="10" s="1"/>
  <c r="T25" i="10"/>
  <c r="E25" i="9"/>
  <c r="E42" i="9" s="1"/>
  <c r="M25" i="9"/>
  <c r="M42" i="9" s="1"/>
  <c r="U25" i="9"/>
  <c r="U42" i="9" s="1"/>
  <c r="F25" i="8"/>
  <c r="F42" i="8" s="1"/>
  <c r="N25" i="8"/>
  <c r="N42" i="8" s="1"/>
  <c r="V25" i="8"/>
  <c r="V42" i="8" s="1"/>
  <c r="H25" i="6"/>
  <c r="H42" i="6" s="1"/>
  <c r="P25" i="6"/>
  <c r="X25" i="6"/>
  <c r="I25" i="5"/>
  <c r="I42" i="5" s="1"/>
  <c r="Q25" i="5"/>
  <c r="Q42" i="5" s="1"/>
  <c r="Y25" i="5"/>
  <c r="Y42" i="5" s="1"/>
  <c r="J25" i="4"/>
  <c r="J42" i="4" s="1"/>
  <c r="R25" i="4"/>
  <c r="R42" i="4" s="1"/>
  <c r="Z24" i="4"/>
  <c r="Y25" i="3"/>
  <c r="Y42" i="3" s="1"/>
  <c r="Z34" i="3"/>
  <c r="I40" i="1"/>
  <c r="Q40" i="1"/>
  <c r="Y40" i="1"/>
  <c r="E40" i="19"/>
  <c r="U40" i="19"/>
  <c r="AA40" i="18"/>
  <c r="Z34" i="7"/>
  <c r="Z34" i="2"/>
  <c r="I40" i="31"/>
  <c r="Q40" i="31"/>
  <c r="Y40" i="31"/>
  <c r="Z40" i="31" s="1"/>
  <c r="E40" i="29"/>
  <c r="M40" i="29"/>
  <c r="M42" i="29" s="1"/>
  <c r="U40" i="29"/>
  <c r="U42" i="29" s="1"/>
  <c r="G40" i="26"/>
  <c r="O40" i="26"/>
  <c r="F40" i="25"/>
  <c r="N40" i="25"/>
  <c r="V40" i="25"/>
  <c r="J40" i="23"/>
  <c r="R40" i="23"/>
  <c r="F40" i="21"/>
  <c r="N40" i="21"/>
  <c r="V40" i="21"/>
  <c r="D40" i="19"/>
  <c r="L40" i="19"/>
  <c r="T40" i="19"/>
  <c r="C40" i="18"/>
  <c r="K40" i="18"/>
  <c r="S40" i="18"/>
  <c r="J40" i="17"/>
  <c r="R40" i="17"/>
  <c r="F40" i="16"/>
  <c r="N40" i="16"/>
  <c r="V40" i="16"/>
  <c r="E40" i="10"/>
  <c r="E42" i="10" s="1"/>
  <c r="M40" i="10"/>
  <c r="M42" i="10" s="1"/>
  <c r="U40" i="10"/>
  <c r="U42" i="10" s="1"/>
  <c r="J40" i="1"/>
  <c r="J42" i="1" s="1"/>
  <c r="R40" i="1"/>
  <c r="R42" i="1" s="1"/>
  <c r="C40" i="31"/>
  <c r="C42" i="31" s="1"/>
  <c r="K40" i="31"/>
  <c r="K42" i="31" s="1"/>
  <c r="S40" i="31"/>
  <c r="F40" i="30"/>
  <c r="F42" i="30" s="1"/>
  <c r="N40" i="30"/>
  <c r="N42" i="30" s="1"/>
  <c r="V40" i="30"/>
  <c r="V42" i="30" s="1"/>
  <c r="G40" i="29"/>
  <c r="O40" i="29"/>
  <c r="W40" i="29"/>
  <c r="W42" i="29" s="1"/>
  <c r="J40" i="28"/>
  <c r="R40" i="28"/>
  <c r="E40" i="27"/>
  <c r="M40" i="27"/>
  <c r="U40" i="27"/>
  <c r="Q40" i="26"/>
  <c r="Q42" i="26" s="1"/>
  <c r="H40" i="25"/>
  <c r="P40" i="25"/>
  <c r="X40" i="25"/>
  <c r="Z40" i="25" s="1"/>
  <c r="G40" i="24"/>
  <c r="O40" i="24"/>
  <c r="W40" i="24"/>
  <c r="D40" i="23"/>
  <c r="D42" i="23" s="1"/>
  <c r="L40" i="23"/>
  <c r="L42" i="23" s="1"/>
  <c r="T40" i="23"/>
  <c r="T42" i="23" s="1"/>
  <c r="K40" i="22"/>
  <c r="H40" i="21"/>
  <c r="P40" i="21"/>
  <c r="X40" i="21"/>
  <c r="Z40" i="21" s="1"/>
  <c r="G40" i="20"/>
  <c r="O40" i="20"/>
  <c r="W40" i="20"/>
  <c r="F40" i="19"/>
  <c r="N40" i="19"/>
  <c r="V40" i="19"/>
  <c r="D40" i="17"/>
  <c r="L40" i="17"/>
  <c r="T40" i="17"/>
  <c r="Y40" i="14"/>
  <c r="Y42" i="14" s="1"/>
  <c r="F40" i="13"/>
  <c r="N40" i="13"/>
  <c r="V40" i="13"/>
  <c r="C40" i="1"/>
  <c r="K40" i="1"/>
  <c r="S40" i="1"/>
  <c r="AA40" i="1"/>
  <c r="D40" i="31"/>
  <c r="D42" i="31" s="1"/>
  <c r="L40" i="31"/>
  <c r="L42" i="31" s="1"/>
  <c r="T40" i="31"/>
  <c r="T42" i="31" s="1"/>
  <c r="G40" i="30"/>
  <c r="O40" i="30"/>
  <c r="W40" i="30"/>
  <c r="H40" i="29"/>
  <c r="H42" i="29" s="1"/>
  <c r="P40" i="29"/>
  <c r="X40" i="29"/>
  <c r="Z40" i="29" s="1"/>
  <c r="C40" i="28"/>
  <c r="K40" i="28"/>
  <c r="S40" i="28"/>
  <c r="AA40" i="28"/>
  <c r="J40" i="26"/>
  <c r="R40" i="26"/>
  <c r="I40" i="25"/>
  <c r="Y40" i="25"/>
  <c r="H40" i="24"/>
  <c r="P40" i="24"/>
  <c r="X40" i="24"/>
  <c r="Z40" i="24" s="1"/>
  <c r="E40" i="23"/>
  <c r="U40" i="23"/>
  <c r="D40" i="22"/>
  <c r="L40" i="22"/>
  <c r="T40" i="22"/>
  <c r="I40" i="21"/>
  <c r="Y40" i="21"/>
  <c r="H40" i="20"/>
  <c r="P40" i="20"/>
  <c r="X40" i="20"/>
  <c r="Z40" i="20" s="1"/>
  <c r="F40" i="18"/>
  <c r="V40" i="18"/>
  <c r="E40" i="12"/>
  <c r="E42" i="12" s="1"/>
  <c r="M40" i="12"/>
  <c r="M42" i="12" s="1"/>
  <c r="U40" i="12"/>
  <c r="U42" i="12" s="1"/>
  <c r="I40" i="8"/>
  <c r="Q40" i="8"/>
  <c r="Q42" i="8" s="1"/>
  <c r="Y40" i="8"/>
  <c r="Y42" i="8" s="1"/>
  <c r="I40" i="6"/>
  <c r="I42" i="6" s="1"/>
  <c r="Q40" i="6"/>
  <c r="Q42" i="6" s="1"/>
  <c r="Y40" i="6"/>
  <c r="Y42" i="6" s="1"/>
  <c r="E40" i="2"/>
  <c r="E42" i="2" s="1"/>
  <c r="M40" i="2"/>
  <c r="U40" i="2"/>
  <c r="U42" i="2" s="1"/>
  <c r="M40" i="5"/>
  <c r="E40" i="31"/>
  <c r="M40" i="31"/>
  <c r="U40" i="31"/>
  <c r="I40" i="29"/>
  <c r="Q40" i="29"/>
  <c r="Y40" i="29"/>
  <c r="C40" i="26"/>
  <c r="K40" i="26"/>
  <c r="AA40" i="26"/>
  <c r="J40" i="25"/>
  <c r="R40" i="25"/>
  <c r="F40" i="23"/>
  <c r="N40" i="23"/>
  <c r="V40" i="23"/>
  <c r="J40" i="21"/>
  <c r="R40" i="21"/>
  <c r="H40" i="19"/>
  <c r="P40" i="19"/>
  <c r="X40" i="19"/>
  <c r="G40" i="18"/>
  <c r="O40" i="18"/>
  <c r="W40" i="18"/>
  <c r="F40" i="17"/>
  <c r="N40" i="17"/>
  <c r="V40" i="17"/>
  <c r="G40" i="7"/>
  <c r="O40" i="7"/>
  <c r="O42" i="7" s="1"/>
  <c r="W40" i="7"/>
  <c r="W42" i="7" s="1"/>
  <c r="J40" i="3"/>
  <c r="R40" i="3"/>
  <c r="Z34" i="13"/>
  <c r="X40" i="13"/>
  <c r="Z40" i="13" s="1"/>
  <c r="E40" i="1"/>
  <c r="M40" i="1"/>
  <c r="U40" i="1"/>
  <c r="I40" i="30"/>
  <c r="Q40" i="30"/>
  <c r="Y40" i="30"/>
  <c r="AA40" i="29"/>
  <c r="H40" i="27"/>
  <c r="H42" i="27" s="1"/>
  <c r="P40" i="27"/>
  <c r="X40" i="27"/>
  <c r="Z40" i="27" s="1"/>
  <c r="L40" i="26"/>
  <c r="T40" i="26"/>
  <c r="AA40" i="24"/>
  <c r="AA42" i="24" s="1"/>
  <c r="F40" i="22"/>
  <c r="V40" i="22"/>
  <c r="AA40" i="20"/>
  <c r="I40" i="19"/>
  <c r="Y40" i="19"/>
  <c r="H40" i="18"/>
  <c r="P40" i="18"/>
  <c r="X40" i="18"/>
  <c r="Z40" i="18" s="1"/>
  <c r="E40" i="11"/>
  <c r="M40" i="11"/>
  <c r="U40" i="11"/>
  <c r="Z34" i="10"/>
  <c r="Z34" i="9"/>
  <c r="X40" i="9"/>
  <c r="Z40" i="9" s="1"/>
  <c r="Z34" i="8"/>
  <c r="G40" i="6"/>
  <c r="W40" i="6"/>
  <c r="F40" i="1"/>
  <c r="F42" i="1" s="1"/>
  <c r="N40" i="1"/>
  <c r="N42" i="1" s="1"/>
  <c r="V40" i="1"/>
  <c r="V42" i="1" s="1"/>
  <c r="G40" i="31"/>
  <c r="G42" i="31" s="1"/>
  <c r="O40" i="31"/>
  <c r="O42" i="31" s="1"/>
  <c r="W40" i="31"/>
  <c r="J40" i="30"/>
  <c r="J42" i="30" s="1"/>
  <c r="R40" i="30"/>
  <c r="R42" i="30" s="1"/>
  <c r="C40" i="29"/>
  <c r="K40" i="29"/>
  <c r="S40" i="29"/>
  <c r="F40" i="28"/>
  <c r="N40" i="28"/>
  <c r="V40" i="28"/>
  <c r="I40" i="27"/>
  <c r="Q40" i="27"/>
  <c r="Y40" i="27"/>
  <c r="M40" i="26"/>
  <c r="M42" i="26" s="1"/>
  <c r="U40" i="26"/>
  <c r="U42" i="26" s="1"/>
  <c r="D40" i="25"/>
  <c r="L40" i="25"/>
  <c r="T40" i="25"/>
  <c r="K40" i="24"/>
  <c r="K42" i="24" s="1"/>
  <c r="H40" i="23"/>
  <c r="P40" i="23"/>
  <c r="X40" i="23"/>
  <c r="Z40" i="23" s="1"/>
  <c r="G40" i="22"/>
  <c r="O40" i="22"/>
  <c r="W40" i="22"/>
  <c r="D40" i="21"/>
  <c r="L40" i="21"/>
  <c r="T40" i="21"/>
  <c r="C40" i="20"/>
  <c r="K40" i="20"/>
  <c r="S40" i="20"/>
  <c r="J40" i="19"/>
  <c r="R40" i="19"/>
  <c r="H40" i="17"/>
  <c r="P40" i="17"/>
  <c r="X40" i="17"/>
  <c r="Z40" i="17" s="1"/>
  <c r="D40" i="16"/>
  <c r="L40" i="16"/>
  <c r="T40" i="16"/>
  <c r="G40" i="9"/>
  <c r="G42" i="9" s="1"/>
  <c r="O40" i="9"/>
  <c r="O42" i="9" s="1"/>
  <c r="W40" i="9"/>
  <c r="W42" i="9" s="1"/>
  <c r="AA40" i="5"/>
  <c r="H40" i="15"/>
  <c r="P40" i="15"/>
  <c r="X40" i="15"/>
  <c r="Z40" i="15" s="1"/>
  <c r="J40" i="14"/>
  <c r="R40" i="14"/>
  <c r="AA40" i="14"/>
  <c r="G40" i="13"/>
  <c r="G42" i="13" s="1"/>
  <c r="O40" i="13"/>
  <c r="W40" i="13"/>
  <c r="W42" i="13" s="1"/>
  <c r="F40" i="11"/>
  <c r="V40" i="11"/>
  <c r="D40" i="10"/>
  <c r="L40" i="10"/>
  <c r="T40" i="10"/>
  <c r="F40" i="7"/>
  <c r="N40" i="7"/>
  <c r="V40" i="7"/>
  <c r="H40" i="6"/>
  <c r="P40" i="6"/>
  <c r="C40" i="3"/>
  <c r="C42" i="3" s="1"/>
  <c r="K40" i="3"/>
  <c r="K42" i="3" s="1"/>
  <c r="S40" i="3"/>
  <c r="AA40" i="3"/>
  <c r="AA42" i="3" s="1"/>
  <c r="F40" i="2"/>
  <c r="N40" i="2"/>
  <c r="V40" i="2"/>
  <c r="J40" i="15"/>
  <c r="R40" i="15"/>
  <c r="Z39" i="15"/>
  <c r="D40" i="14"/>
  <c r="L40" i="14"/>
  <c r="T40" i="14"/>
  <c r="I40" i="13"/>
  <c r="Q40" i="13"/>
  <c r="Y40" i="13"/>
  <c r="H40" i="12"/>
  <c r="P40" i="12"/>
  <c r="J40" i="9"/>
  <c r="R40" i="9"/>
  <c r="D40" i="8"/>
  <c r="L40" i="8"/>
  <c r="T40" i="8"/>
  <c r="F40" i="5"/>
  <c r="N40" i="5"/>
  <c r="V40" i="5"/>
  <c r="I40" i="4"/>
  <c r="I42" i="4" s="1"/>
  <c r="Q40" i="4"/>
  <c r="Q42" i="4" s="1"/>
  <c r="Y40" i="4"/>
  <c r="Y42" i="4" s="1"/>
  <c r="H40" i="2"/>
  <c r="P40" i="2"/>
  <c r="H40" i="16"/>
  <c r="P40" i="16"/>
  <c r="J40" i="13"/>
  <c r="I40" i="12"/>
  <c r="I42" i="12" s="1"/>
  <c r="Q40" i="12"/>
  <c r="Q42" i="12" s="1"/>
  <c r="Y40" i="12"/>
  <c r="Y42" i="12" s="1"/>
  <c r="I40" i="11"/>
  <c r="Q40" i="11"/>
  <c r="Y40" i="11"/>
  <c r="Z40" i="11" s="1"/>
  <c r="C40" i="9"/>
  <c r="K40" i="9"/>
  <c r="K42" i="9" s="1"/>
  <c r="S40" i="9"/>
  <c r="S42" i="9" s="1"/>
  <c r="AA40" i="9"/>
  <c r="AA42" i="9" s="1"/>
  <c r="E40" i="8"/>
  <c r="E42" i="8" s="1"/>
  <c r="M40" i="8"/>
  <c r="M42" i="8" s="1"/>
  <c r="U40" i="8"/>
  <c r="U42" i="8" s="1"/>
  <c r="G40" i="5"/>
  <c r="G42" i="5" s="1"/>
  <c r="O40" i="5"/>
  <c r="O42" i="5" s="1"/>
  <c r="W40" i="5"/>
  <c r="W42" i="5" s="1"/>
  <c r="F40" i="3"/>
  <c r="N40" i="3"/>
  <c r="V40" i="3"/>
  <c r="I40" i="2"/>
  <c r="I42" i="2" s="1"/>
  <c r="Q40" i="2"/>
  <c r="Q42" i="2" s="1"/>
  <c r="Y40" i="2"/>
  <c r="Y42" i="2" s="1"/>
  <c r="D40" i="15"/>
  <c r="L40" i="15"/>
  <c r="T40" i="15"/>
  <c r="F40" i="14"/>
  <c r="N40" i="14"/>
  <c r="V40" i="14"/>
  <c r="C40" i="13"/>
  <c r="C42" i="13" s="1"/>
  <c r="K40" i="13"/>
  <c r="K42" i="13" s="1"/>
  <c r="S40" i="13"/>
  <c r="S42" i="13" s="1"/>
  <c r="AA40" i="13"/>
  <c r="AA42" i="13" s="1"/>
  <c r="AA40" i="12"/>
  <c r="H40" i="10"/>
  <c r="P40" i="10"/>
  <c r="J40" i="7"/>
  <c r="R40" i="7"/>
  <c r="D40" i="6"/>
  <c r="L40" i="6"/>
  <c r="T40" i="6"/>
  <c r="G40" i="3"/>
  <c r="G42" i="3" s="1"/>
  <c r="O40" i="3"/>
  <c r="O42" i="3" s="1"/>
  <c r="W40" i="3"/>
  <c r="J40" i="2"/>
  <c r="R40" i="2"/>
  <c r="J40" i="16"/>
  <c r="R40" i="16"/>
  <c r="C40" i="12"/>
  <c r="K40" i="12"/>
  <c r="S40" i="12"/>
  <c r="C40" i="11"/>
  <c r="C42" i="11" s="1"/>
  <c r="K40" i="11"/>
  <c r="K42" i="11" s="1"/>
  <c r="S40" i="11"/>
  <c r="S42" i="11" s="1"/>
  <c r="AA40" i="11"/>
  <c r="AA42" i="11" s="1"/>
  <c r="I40" i="10"/>
  <c r="I42" i="10" s="1"/>
  <c r="Q40" i="10"/>
  <c r="Q42" i="10" s="1"/>
  <c r="Y40" i="10"/>
  <c r="Y42" i="10" s="1"/>
  <c r="C40" i="7"/>
  <c r="C42" i="7" s="1"/>
  <c r="K40" i="7"/>
  <c r="K42" i="7" s="1"/>
  <c r="S40" i="7"/>
  <c r="S42" i="7" s="1"/>
  <c r="AA40" i="7"/>
  <c r="AA42" i="7" s="1"/>
  <c r="E40" i="6"/>
  <c r="E42" i="6" s="1"/>
  <c r="M40" i="6"/>
  <c r="M42" i="6" s="1"/>
  <c r="U40" i="6"/>
  <c r="U42" i="6" s="1"/>
  <c r="D40" i="4"/>
  <c r="L40" i="4"/>
  <c r="T40" i="4"/>
  <c r="F40" i="15"/>
  <c r="N40" i="15"/>
  <c r="V40" i="15"/>
  <c r="H40" i="14"/>
  <c r="P40" i="14"/>
  <c r="E40" i="13"/>
  <c r="U40" i="13"/>
  <c r="D40" i="12"/>
  <c r="L40" i="12"/>
  <c r="T40" i="12"/>
  <c r="F40" i="9"/>
  <c r="N40" i="9"/>
  <c r="V40" i="9"/>
  <c r="H40" i="8"/>
  <c r="P40" i="8"/>
  <c r="J40" i="5"/>
  <c r="R40" i="5"/>
  <c r="E40" i="4"/>
  <c r="M40" i="4"/>
  <c r="M42" i="4" s="1"/>
  <c r="U40" i="4"/>
  <c r="U42" i="4" s="1"/>
  <c r="D40" i="2"/>
  <c r="L40" i="2"/>
  <c r="T40" i="2"/>
  <c r="Z40" i="19"/>
  <c r="Z39" i="31"/>
  <c r="Z39" i="29"/>
  <c r="Z39" i="27"/>
  <c r="Z39" i="25"/>
  <c r="Z39" i="24"/>
  <c r="Z39" i="23"/>
  <c r="Z39" i="22"/>
  <c r="Z39" i="21"/>
  <c r="Z39" i="20"/>
  <c r="Z39" i="19"/>
  <c r="Z39" i="18"/>
  <c r="Z39" i="16"/>
  <c r="X40" i="16"/>
  <c r="Z40" i="16" s="1"/>
  <c r="X40" i="12"/>
  <c r="Z40" i="12" s="1"/>
  <c r="Z39" i="6"/>
  <c r="X40" i="6"/>
  <c r="Z40" i="6" s="1"/>
  <c r="X40" i="14"/>
  <c r="Z40" i="14" s="1"/>
  <c r="Z39" i="8"/>
  <c r="X40" i="8"/>
  <c r="Z40" i="8" s="1"/>
  <c r="Z39" i="10"/>
  <c r="X40" i="10"/>
  <c r="Z40" i="10" s="1"/>
  <c r="X40" i="4"/>
  <c r="Z40" i="4" s="1"/>
  <c r="X40" i="2"/>
  <c r="Z40" i="2" s="1"/>
  <c r="Z25" i="31"/>
  <c r="Z25" i="28"/>
  <c r="Z25" i="24"/>
  <c r="Z24" i="25"/>
  <c r="X25" i="25"/>
  <c r="Z24" i="21"/>
  <c r="X25" i="21"/>
  <c r="Z24" i="29"/>
  <c r="Z24" i="27"/>
  <c r="X25" i="27"/>
  <c r="Z24" i="23"/>
  <c r="X25" i="23"/>
  <c r="Z24" i="11"/>
  <c r="X25" i="11"/>
  <c r="X25" i="19"/>
  <c r="X25" i="17"/>
  <c r="Z24" i="13"/>
  <c r="X25" i="13"/>
  <c r="Z24" i="15"/>
  <c r="Z25" i="10"/>
  <c r="X25" i="9"/>
  <c r="X25" i="7"/>
  <c r="X25" i="5"/>
  <c r="X25" i="3"/>
  <c r="D42" i="21" l="1"/>
  <c r="U42" i="27"/>
  <c r="Z25" i="9"/>
  <c r="X42" i="9"/>
  <c r="Z42" i="9" s="1"/>
  <c r="Z25" i="11"/>
  <c r="X42" i="11"/>
  <c r="Z25" i="21"/>
  <c r="X42" i="21"/>
  <c r="Z42" i="21" s="1"/>
  <c r="D42" i="10"/>
  <c r="P42" i="14"/>
  <c r="G42" i="20"/>
  <c r="L42" i="2"/>
  <c r="G42" i="6"/>
  <c r="V42" i="14"/>
  <c r="O42" i="18"/>
  <c r="AA42" i="22"/>
  <c r="R42" i="2"/>
  <c r="V42" i="5"/>
  <c r="H42" i="16"/>
  <c r="L42" i="20"/>
  <c r="M42" i="5"/>
  <c r="P42" i="15"/>
  <c r="T42" i="19"/>
  <c r="J42" i="21"/>
  <c r="L42" i="18"/>
  <c r="U42" i="11"/>
  <c r="V42" i="15"/>
  <c r="K42" i="18"/>
  <c r="T42" i="22"/>
  <c r="I42" i="25"/>
  <c r="Y42" i="30"/>
  <c r="E42" i="1"/>
  <c r="R42" i="23"/>
  <c r="D42" i="16"/>
  <c r="I42" i="23"/>
  <c r="M42" i="27"/>
  <c r="O42" i="30"/>
  <c r="S42" i="12"/>
  <c r="G42" i="24"/>
  <c r="S42" i="28"/>
  <c r="V42" i="2"/>
  <c r="U42" i="25"/>
  <c r="J42" i="28"/>
  <c r="E42" i="31"/>
  <c r="G42" i="22"/>
  <c r="U42" i="23"/>
  <c r="Y42" i="27"/>
  <c r="AA42" i="30"/>
  <c r="H42" i="14"/>
  <c r="R42" i="17"/>
  <c r="V42" i="21"/>
  <c r="D42" i="2"/>
  <c r="V42" i="7"/>
  <c r="Z25" i="18"/>
  <c r="X42" i="18"/>
  <c r="Z42" i="18" s="1"/>
  <c r="N42" i="14"/>
  <c r="G42" i="18"/>
  <c r="J42" i="2"/>
  <c r="N42" i="5"/>
  <c r="V42" i="13"/>
  <c r="V42" i="18"/>
  <c r="D42" i="20"/>
  <c r="U42" i="13"/>
  <c r="H42" i="15"/>
  <c r="L42" i="19"/>
  <c r="Z25" i="2"/>
  <c r="X42" i="2"/>
  <c r="Z42" i="2" s="1"/>
  <c r="V42" i="16"/>
  <c r="M42" i="11"/>
  <c r="N42" i="15"/>
  <c r="C42" i="18"/>
  <c r="L42" i="22"/>
  <c r="Z25" i="26"/>
  <c r="X42" i="26"/>
  <c r="Z42" i="26" s="1"/>
  <c r="Q42" i="30"/>
  <c r="J42" i="23"/>
  <c r="R42" i="5"/>
  <c r="X42" i="24"/>
  <c r="Z42" i="24" s="1"/>
  <c r="E42" i="27"/>
  <c r="G42" i="30"/>
  <c r="V42" i="25"/>
  <c r="K42" i="28"/>
  <c r="N42" i="2"/>
  <c r="Z25" i="29"/>
  <c r="X42" i="29"/>
  <c r="Z25" i="1"/>
  <c r="Y42" i="1"/>
  <c r="Z42" i="1" s="1"/>
  <c r="V42" i="23"/>
  <c r="K42" i="26"/>
  <c r="Q42" i="27"/>
  <c r="S42" i="30"/>
  <c r="Z25" i="7"/>
  <c r="X42" i="7"/>
  <c r="Z42" i="7" s="1"/>
  <c r="O42" i="20"/>
  <c r="Z25" i="15"/>
  <c r="X42" i="15"/>
  <c r="Z42" i="15" s="1"/>
  <c r="S42" i="18"/>
  <c r="T42" i="15"/>
  <c r="N42" i="21"/>
  <c r="N42" i="7"/>
  <c r="P42" i="18"/>
  <c r="Y42" i="11"/>
  <c r="F42" i="14"/>
  <c r="V42" i="19"/>
  <c r="V42" i="3"/>
  <c r="F42" i="5"/>
  <c r="R42" i="9"/>
  <c r="N42" i="13"/>
  <c r="T42" i="6"/>
  <c r="D42" i="19"/>
  <c r="P42" i="2"/>
  <c r="N42" i="16"/>
  <c r="T42" i="4"/>
  <c r="Z25" i="8"/>
  <c r="X42" i="8"/>
  <c r="Z42" i="8" s="1"/>
  <c r="E42" i="11"/>
  <c r="F42" i="15"/>
  <c r="R42" i="19"/>
  <c r="AA42" i="12"/>
  <c r="D42" i="22"/>
  <c r="P42" i="26"/>
  <c r="I42" i="30"/>
  <c r="R42" i="3"/>
  <c r="P42" i="25"/>
  <c r="S42" i="29"/>
  <c r="J42" i="5"/>
  <c r="Z25" i="20"/>
  <c r="X42" i="20"/>
  <c r="Z42" i="20" s="1"/>
  <c r="P42" i="24"/>
  <c r="W42" i="31"/>
  <c r="N42" i="25"/>
  <c r="C42" i="28"/>
  <c r="F42" i="2"/>
  <c r="E42" i="25"/>
  <c r="P42" i="29"/>
  <c r="Q42" i="1"/>
  <c r="N42" i="23"/>
  <c r="C42" i="26"/>
  <c r="E42" i="23"/>
  <c r="I42" i="27"/>
  <c r="K42" i="30"/>
  <c r="Z42" i="14"/>
  <c r="Z25" i="23"/>
  <c r="X42" i="23"/>
  <c r="L42" i="15"/>
  <c r="F42" i="21"/>
  <c r="F42" i="7"/>
  <c r="H42" i="18"/>
  <c r="Z25" i="4"/>
  <c r="X42" i="4"/>
  <c r="Z42" i="4" s="1"/>
  <c r="Q42" i="11"/>
  <c r="R42" i="15"/>
  <c r="N42" i="19"/>
  <c r="N42" i="3"/>
  <c r="J42" i="9"/>
  <c r="F42" i="13"/>
  <c r="F42" i="18"/>
  <c r="L42" i="6"/>
  <c r="X42" i="10"/>
  <c r="Z42" i="10" s="1"/>
  <c r="E42" i="13"/>
  <c r="AA42" i="20"/>
  <c r="H42" i="2"/>
  <c r="AA42" i="14"/>
  <c r="F42" i="16"/>
  <c r="L42" i="4"/>
  <c r="P42" i="8"/>
  <c r="T42" i="12"/>
  <c r="T42" i="17"/>
  <c r="J42" i="19"/>
  <c r="Y42" i="31"/>
  <c r="Z42" i="31" s="1"/>
  <c r="J42" i="3"/>
  <c r="H42" i="25"/>
  <c r="K42" i="29"/>
  <c r="V42" i="9"/>
  <c r="P42" i="20"/>
  <c r="H42" i="24"/>
  <c r="AA42" i="1"/>
  <c r="F42" i="25"/>
  <c r="Y42" i="29"/>
  <c r="P42" i="22"/>
  <c r="T42" i="26"/>
  <c r="U42" i="30"/>
  <c r="I42" i="1"/>
  <c r="J42" i="25"/>
  <c r="F42" i="23"/>
  <c r="T42" i="24"/>
  <c r="X42" i="28"/>
  <c r="Z42" i="28" s="1"/>
  <c r="C42" i="30"/>
  <c r="Z25" i="14"/>
  <c r="Z25" i="25"/>
  <c r="X42" i="25"/>
  <c r="Z42" i="25" s="1"/>
  <c r="Z25" i="13"/>
  <c r="X42" i="13"/>
  <c r="Z42" i="13" s="1"/>
  <c r="Z25" i="27"/>
  <c r="X42" i="27"/>
  <c r="Z42" i="27" s="1"/>
  <c r="Y42" i="13"/>
  <c r="D42" i="15"/>
  <c r="P42" i="19"/>
  <c r="R42" i="16"/>
  <c r="V42" i="20"/>
  <c r="T42" i="8"/>
  <c r="I42" i="11"/>
  <c r="J42" i="15"/>
  <c r="F42" i="19"/>
  <c r="F42" i="3"/>
  <c r="U42" i="19"/>
  <c r="D42" i="6"/>
  <c r="P42" i="10"/>
  <c r="T42" i="14"/>
  <c r="S42" i="20"/>
  <c r="Y42" i="21"/>
  <c r="D42" i="4"/>
  <c r="H42" i="8"/>
  <c r="L42" i="12"/>
  <c r="L42" i="17"/>
  <c r="P42" i="21"/>
  <c r="J42" i="13"/>
  <c r="V42" i="28"/>
  <c r="Q42" i="31"/>
  <c r="C42" i="29"/>
  <c r="N42" i="9"/>
  <c r="H42" i="20"/>
  <c r="S42" i="1"/>
  <c r="P42" i="23"/>
  <c r="T42" i="27"/>
  <c r="Q42" i="29"/>
  <c r="H42" i="22"/>
  <c r="L42" i="26"/>
  <c r="M42" i="30"/>
  <c r="T42" i="25"/>
  <c r="L42" i="24"/>
  <c r="W42" i="1"/>
  <c r="K42" i="12"/>
  <c r="Z25" i="19"/>
  <c r="X42" i="19"/>
  <c r="T42" i="2"/>
  <c r="Z25" i="6"/>
  <c r="X42" i="6"/>
  <c r="Z42" i="6" s="1"/>
  <c r="Q42" i="13"/>
  <c r="H42" i="19"/>
  <c r="J42" i="16"/>
  <c r="L42" i="8"/>
  <c r="Z25" i="12"/>
  <c r="X42" i="12"/>
  <c r="Z42" i="12" s="1"/>
  <c r="P42" i="17"/>
  <c r="T42" i="21"/>
  <c r="H42" i="10"/>
  <c r="L42" i="14"/>
  <c r="V42" i="17"/>
  <c r="K42" i="20"/>
  <c r="V42" i="11"/>
  <c r="D42" i="12"/>
  <c r="D42" i="17"/>
  <c r="H42" i="21"/>
  <c r="Y42" i="19"/>
  <c r="N42" i="28"/>
  <c r="I42" i="31"/>
  <c r="O42" i="26"/>
  <c r="F42" i="9"/>
  <c r="AA42" i="29"/>
  <c r="K42" i="1"/>
  <c r="H42" i="23"/>
  <c r="L42" i="27"/>
  <c r="I42" i="29"/>
  <c r="R42" i="25"/>
  <c r="V42" i="24"/>
  <c r="E42" i="30"/>
  <c r="L42" i="25"/>
  <c r="O42" i="29"/>
  <c r="V42" i="22"/>
  <c r="D42" i="24"/>
  <c r="O42" i="1"/>
  <c r="Z25" i="3"/>
  <c r="X42" i="3"/>
  <c r="Z42" i="3" s="1"/>
  <c r="Z25" i="5"/>
  <c r="X42" i="5"/>
  <c r="Z42" i="5" s="1"/>
  <c r="Z25" i="17"/>
  <c r="X42" i="17"/>
  <c r="Z42" i="17" s="1"/>
  <c r="Z25" i="22"/>
  <c r="P42" i="6"/>
  <c r="T42" i="10"/>
  <c r="I42" i="13"/>
  <c r="W42" i="20"/>
  <c r="W42" i="6"/>
  <c r="F42" i="20"/>
  <c r="D42" i="8"/>
  <c r="P42" i="12"/>
  <c r="H42" i="17"/>
  <c r="L42" i="21"/>
  <c r="Z25" i="16"/>
  <c r="X42" i="16"/>
  <c r="Z42" i="16" s="1"/>
  <c r="E42" i="19"/>
  <c r="D42" i="14"/>
  <c r="N42" i="17"/>
  <c r="C42" i="20"/>
  <c r="R42" i="7"/>
  <c r="I42" i="21"/>
  <c r="R42" i="14"/>
  <c r="AA42" i="18"/>
  <c r="W42" i="22"/>
  <c r="Y42" i="25"/>
  <c r="F42" i="28"/>
  <c r="U42" i="1"/>
  <c r="K42" i="22"/>
  <c r="G42" i="26"/>
  <c r="T42" i="16"/>
  <c r="Y42" i="23"/>
  <c r="C42" i="1"/>
  <c r="W42" i="24"/>
  <c r="D42" i="27"/>
  <c r="X42" i="30"/>
  <c r="Z42" i="30" s="1"/>
  <c r="Z25" i="30"/>
  <c r="U42" i="31"/>
  <c r="D42" i="25"/>
  <c r="G42" i="29"/>
  <c r="C42" i="12"/>
  <c r="R42" i="26"/>
  <c r="G42" i="1"/>
  <c r="Z42" i="11" l="1"/>
  <c r="Z42" i="29"/>
  <c r="Z42" i="19"/>
  <c r="Z42" i="23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<sst xmlns="http://schemas.openxmlformats.org/spreadsheetml/2006/main" count="3720" uniqueCount="105">
  <si>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</si>
  <si>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</si>
  <si>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</si>
  <si>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</si>
  <si>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</si>
  <si>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</si>
  <si>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</si>
  <si>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</si>
  <si>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</si>
  <si>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</si>
  <si>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</si>
  <si>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</si>
  <si>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</si>
  <si>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</si>
  <si>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</si>
  <si>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</si>
  <si>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</si>
  <si>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</si>
  <si>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</si>
  <si>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</si>
  <si>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</si>
  <si>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</si>
  <si>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</si>
  <si>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</si>
  <si>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</si>
  <si>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</si>
  <si>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</si>
  <si>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</si>
  <si>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</si>
  <si>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</si>
  <si>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</si>
  <si>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</si>
  <si>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</si>
  <si>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</si>
  <si>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</si>
  <si>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</si>
  <si>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</si>
  <si>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</si>
  <si>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</si>
  <si>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</si>
  <si>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</si>
  <si>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</si>
  <si>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</si>
  <si>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</si>
  <si>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</si>
  <si>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</si>
  <si>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</si>
  <si>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</si>
  <si>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</si>
  <si>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</si>
  <si>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</si>
  <si>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</si>
  <si>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</si>
  <si>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</si>
  <si>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</si>
  <si>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</si>
  <si>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</si>
  <si>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</si>
  <si>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</si>
  <si>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</si>
  <si>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</si>
  <si>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</si>
  <si>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</si>
  <si>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</si>
  <si>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</si>
  <si>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</si>
  <si>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</si>
  <si>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</si>
  <si>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</si>
  <si>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</si>
  <si>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</si>
  <si>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Waste water management                             ) for 2nd Quarter ended 31 December 2021 (Figures Finalised as at 2022/01/29)</t>
  </si>
  <si>
    <t>Western Cape: Cederberg (WC012) - Table C6 Quarterly Budget Statement - Financial Position ( Waste water management                             ) for 2nd Quarter ended 31 December 2021 (Figures Finalised as at 2022/01/29)</t>
  </si>
  <si>
    <t>Western Cape: Bergrivier (WC013) - Table C6 Quarterly Budget Statement - Financial Position ( Waste water management                             ) for 2nd Quarter ended 31 December 2021 (Figures Finalised as at 2022/01/29)</t>
  </si>
  <si>
    <t>Western Cape: Saldanha Bay (WC014) - Table C6 Quarterly Budget Statement - Financial Position ( Waste water management                             ) for 2nd Quarter ended 31 December 2021 (Figures Finalised as at 2022/01/29)</t>
  </si>
  <si>
    <t>Western Cape: Swartland (WC015) - Table C6 Quarterly Budget Statement - Financial Position ( Waste water management                             ) for 2nd Quarter ended 31 December 2021 (Figures Finalised as at 2022/01/29)</t>
  </si>
  <si>
    <t>Western Cape: West Coast (DC1) - Table C6 Quarterly Budget Statement - Financial Position ( Waste water management                             ) for 2nd Quarter ended 31 December 2021 (Figures Finalised as at 2022/01/29)</t>
  </si>
  <si>
    <t>Western Cape: Witzenberg (WC022) - Table C6 Quarterly Budget Statement - Financial Position ( Waste water management                             ) for 2nd Quarter ended 31 December 2021 (Figures Finalised as at 2022/01/29)</t>
  </si>
  <si>
    <t>Western Cape: Drakenstein (WC023) - Table C6 Quarterly Budget Statement - Financial Position ( Waste water management                             ) for 2nd Quarter ended 31 December 2021 (Figures Finalised as at 2022/01/29)</t>
  </si>
  <si>
    <t>Western Cape: Stellenbosch (WC024) - Table C6 Quarterly Budget Statement - Financial Position ( Waste water management                             ) for 2nd Quarter ended 31 December 2021 (Figures Finalised as at 2022/01/29)</t>
  </si>
  <si>
    <t>Western Cape: Breede Valley (WC025) - Table C6 Quarterly Budget Statement - Financial Position ( Waste water management                             ) for 2nd Quarter ended 31 December 2021 (Figures Finalised as at 2022/01/29)</t>
  </si>
  <si>
    <t>Western Cape: Langeberg (WC026) - Table C6 Quarterly Budget Statement - Financial Position ( Waste water management                             ) for 2nd Quarter ended 31 December 2021 (Figures Finalised as at 2022/01/29)</t>
  </si>
  <si>
    <t>Western Cape: Cape Winelands DM (DC2) - Table C6 Quarterly Budget Statement - Financial Position ( Waste water management                             ) for 2nd Quarter ended 31 December 2021 (Figures Finalised as at 2022/01/29)</t>
  </si>
  <si>
    <t>Western Cape: Theewaterskloof (WC031) - Table C6 Quarterly Budget Statement - Financial Position ( Waste water management                             ) for 2nd Quarter ended 31 December 2021 (Figures Finalised as at 2022/01/29)</t>
  </si>
  <si>
    <t>Western Cape: Overstrand (WC032) - Table C6 Quarterly Budget Statement - Financial Position ( Waste water management                             ) for 2nd Quarter ended 31 December 2021 (Figures Finalised as at 2022/01/29)</t>
  </si>
  <si>
    <t>Western Cape: Cape Agulhas (WC033) - Table C6 Quarterly Budget Statement - Financial Position ( Waste water management                             ) for 2nd Quarter ended 31 December 2021 (Figures Finalised as at 2022/01/29)</t>
  </si>
  <si>
    <t>Western Cape: Swellendam (WC034) - Table C6 Quarterly Budget Statement - Financial Position ( Waste water management                             ) for 2nd Quarter ended 31 December 2021 (Figures Finalised as at 2022/01/29)</t>
  </si>
  <si>
    <t>Western Cape: Overberg (DC3) - Table C6 Quarterly Budget Statement - Financial Position ( Waste water management                             ) for 2nd Quarter ended 31 December 2021 (Figures Finalised as at 2022/01/29)</t>
  </si>
  <si>
    <t>Western Cape: Kannaland (WC041) - Table C6 Quarterly Budget Statement - Financial Position ( Waste water management                             ) for 2nd Quarter ended 31 December 2021 (Figures Finalised as at 2022/01/29)</t>
  </si>
  <si>
    <t>Western Cape: Hessequa (WC042) - Table C6 Quarterly Budget Statement - Financial Position ( Waste water management                             ) for 2nd Quarter ended 31 December 2021 (Figures Finalised as at 2022/01/29)</t>
  </si>
  <si>
    <t>Western Cape: Mossel Bay (WC043) - Table C6 Quarterly Budget Statement - Financial Position ( Waste water management                             ) for 2nd Quarter ended 31 December 2021 (Figures Finalised as at 2022/01/29)</t>
  </si>
  <si>
    <t>Western Cape: George (WC044) - Table C6 Quarterly Budget Statement - Financial Position ( Waste water management                             ) for 2nd Quarter ended 31 December 2021 (Figures Finalised as at 2022/01/29)</t>
  </si>
  <si>
    <t>Western Cape: Oudtshoorn (WC045) - Table C6 Quarterly Budget Statement - Financial Position ( Waste water management                             ) for 2nd Quarter ended 31 December 2021 (Figures Finalised as at 2022/01/29)</t>
  </si>
  <si>
    <t>Western Cape: Bitou (WC047) - Table C6 Quarterly Budget Statement - Financial Position ( Waste water management                             ) for 2nd Quarter ended 31 December 2021 (Figures Finalised as at 2022/01/29)</t>
  </si>
  <si>
    <t>Western Cape: Knysna (WC048) - Table C6 Quarterly Budget Statement - Financial Position ( Waste water management                             ) for 2nd Quarter ended 31 December 2021 (Figures Finalised as at 2022/01/29)</t>
  </si>
  <si>
    <t>Western Cape: Garden Route (DC4) - Table C6 Quarterly Budget Statement - Financial Position ( Waste water management                             ) for 2nd Quarter ended 31 December 2021 (Figures Finalised as at 2022/01/29)</t>
  </si>
  <si>
    <t>Western Cape: Laingsburg (WC051) - Table C6 Quarterly Budget Statement - Financial Position ( Waste water management                             ) for 2nd Quarter ended 31 December 2021 (Figures Finalised as at 2022/01/29)</t>
  </si>
  <si>
    <t>Western Cape: Prince Albert (WC052) - Table C6 Quarterly Budget Statement - Financial Position ( Waste water management                             ) for 2nd Quarter ended 31 December 2021 (Figures Finalised as at 2022/01/29)</t>
  </si>
  <si>
    <t>Western Cape: Beaufort West (WC053) - Table C6 Quarterly Budget Statement - Financial Position ( Waste water management                             ) for 2nd Quarter ended 31 December 2021 (Figures Finalised as at 2022/01/29)</t>
  </si>
  <si>
    <t>Western Cape: Central Karoo (DC5)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</si>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</sst>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314626985</v>
      </c>
      <c r="D6" s="18"/>
      <c r="E6" s="19">
        <v>-106332430</v>
      </c>
      <c r="F6" s="20">
        <v>-124293763</v>
      </c>
      <c r="G6" s="20">
        <v>220043581</v>
      </c>
      <c r="H6" s="20">
        <v>15843019</v>
      </c>
      <c r="I6" s="20">
        <v>11746006</v>
      </c>
      <c r="J6" s="20">
        <v>247632606</v>
      </c>
      <c r="K6" s="20">
        <v>2032558</v>
      </c>
      <c r="L6" s="20">
        <v>-20720596</v>
      </c>
      <c r="M6" s="20">
        <v>-27782902</v>
      </c>
      <c r="N6" s="20">
        <v>-46470940</v>
      </c>
      <c r="O6" s="20"/>
      <c r="P6" s="20"/>
      <c r="Q6" s="20"/>
      <c r="R6" s="20"/>
      <c r="S6" s="20"/>
      <c r="T6" s="20"/>
      <c r="U6" s="20"/>
      <c r="V6" s="20"/>
      <c r="W6" s="20">
        <v>201161666</v>
      </c>
      <c r="X6" s="20">
        <v>394125</v>
      </c>
      <c r="Y6" s="20">
        <v>200767541</v>
      </c>
      <c r="Z6" s="21">
        <v>50940.067491278147</v>
      </c>
      <c r="AA6" s="22">
        <v>-124293763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629381418</v>
      </c>
      <c r="D8" s="18"/>
      <c r="E8" s="19">
        <v>433694877</v>
      </c>
      <c r="F8" s="20">
        <v>431414910</v>
      </c>
      <c r="G8" s="20">
        <v>392370038</v>
      </c>
      <c r="H8" s="20">
        <v>128908739</v>
      </c>
      <c r="I8" s="20">
        <v>15224222</v>
      </c>
      <c r="J8" s="20">
        <v>536502999</v>
      </c>
      <c r="K8" s="20">
        <v>4258610</v>
      </c>
      <c r="L8" s="20">
        <v>79895429</v>
      </c>
      <c r="M8" s="20">
        <v>41534985</v>
      </c>
      <c r="N8" s="20">
        <v>125689024</v>
      </c>
      <c r="O8" s="20"/>
      <c r="P8" s="20"/>
      <c r="Q8" s="20"/>
      <c r="R8" s="20"/>
      <c r="S8" s="20"/>
      <c r="T8" s="20"/>
      <c r="U8" s="20"/>
      <c r="V8" s="20"/>
      <c r="W8" s="20">
        <v>662192023</v>
      </c>
      <c r="X8" s="20">
        <v>228610928</v>
      </c>
      <c r="Y8" s="20">
        <v>433581095</v>
      </c>
      <c r="Z8" s="21">
        <v>189.65895409864223</v>
      </c>
      <c r="AA8" s="22">
        <v>431414910</v>
      </c>
    </row>
    <row r="9" spans="1:27" ht="13.5" x14ac:dyDescent="0.25">
      <c r="A9" s="23" t="s">
        <v>37</v>
      </c>
      <c r="B9" s="17" t="s">
        <v>32</v>
      </c>
      <c r="C9" s="18">
        <v>41943329</v>
      </c>
      <c r="D9" s="18"/>
      <c r="E9" s="19">
        <v>-1670579</v>
      </c>
      <c r="F9" s="20">
        <v>-420579</v>
      </c>
      <c r="G9" s="20">
        <v>32296503</v>
      </c>
      <c r="H9" s="20">
        <v>-3267709</v>
      </c>
      <c r="I9" s="20">
        <v>453856</v>
      </c>
      <c r="J9" s="20">
        <v>29482650</v>
      </c>
      <c r="K9" s="20">
        <v>-2825648</v>
      </c>
      <c r="L9" s="20">
        <v>-383299</v>
      </c>
      <c r="M9" s="20">
        <v>-55143</v>
      </c>
      <c r="N9" s="20">
        <v>-3264090</v>
      </c>
      <c r="O9" s="20"/>
      <c r="P9" s="20"/>
      <c r="Q9" s="20"/>
      <c r="R9" s="20"/>
      <c r="S9" s="20"/>
      <c r="T9" s="20"/>
      <c r="U9" s="20"/>
      <c r="V9" s="20"/>
      <c r="W9" s="20">
        <v>26218560</v>
      </c>
      <c r="X9" s="20">
        <v>-201706</v>
      </c>
      <c r="Y9" s="20">
        <v>26420266</v>
      </c>
      <c r="Z9" s="21">
        <v>-13098.403617145746</v>
      </c>
      <c r="AA9" s="22">
        <v>-420579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-21033891</v>
      </c>
      <c r="D11" s="18"/>
      <c r="E11" s="19">
        <v>-36269574</v>
      </c>
      <c r="F11" s="20">
        <v>-35623932</v>
      </c>
      <c r="G11" s="20">
        <v>-10286510</v>
      </c>
      <c r="H11" s="20">
        <v>-1342595</v>
      </c>
      <c r="I11" s="20">
        <v>-1353986</v>
      </c>
      <c r="J11" s="20">
        <v>-12983091</v>
      </c>
      <c r="K11" s="20">
        <v>-1759852</v>
      </c>
      <c r="L11" s="20">
        <v>-1702931</v>
      </c>
      <c r="M11" s="20">
        <v>-1481120</v>
      </c>
      <c r="N11" s="20">
        <v>-4943903</v>
      </c>
      <c r="O11" s="20"/>
      <c r="P11" s="20"/>
      <c r="Q11" s="20"/>
      <c r="R11" s="20"/>
      <c r="S11" s="20"/>
      <c r="T11" s="20"/>
      <c r="U11" s="20"/>
      <c r="V11" s="20"/>
      <c r="W11" s="20">
        <v>-17926994</v>
      </c>
      <c r="X11" s="20">
        <v>-18947528</v>
      </c>
      <c r="Y11" s="20">
        <v>1020534</v>
      </c>
      <c r="Z11" s="21">
        <v>-5.3861063036824648</v>
      </c>
      <c r="AA11" s="22">
        <v>-35623932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964917841</v>
      </c>
      <c r="D12" s="29">
        <f>SUM(D6:D11)</f>
        <v>0</v>
      </c>
      <c r="E12" s="30">
        <f t="shared" si="0"/>
        <v>289422294</v>
      </c>
      <c r="F12" s="31">
        <f t="shared" si="0"/>
        <v>271076636</v>
      </c>
      <c r="G12" s="31">
        <f t="shared" si="0"/>
        <v>634423612</v>
      </c>
      <c r="H12" s="31">
        <f t="shared" si="0"/>
        <v>140141454</v>
      </c>
      <c r="I12" s="31">
        <f t="shared" si="0"/>
        <v>26070098</v>
      </c>
      <c r="J12" s="31">
        <f t="shared" si="0"/>
        <v>800635164</v>
      </c>
      <c r="K12" s="31">
        <f t="shared" si="0"/>
        <v>1705668</v>
      </c>
      <c r="L12" s="31">
        <f t="shared" si="0"/>
        <v>57088603</v>
      </c>
      <c r="M12" s="31">
        <f t="shared" si="0"/>
        <v>12215820</v>
      </c>
      <c r="N12" s="31">
        <f t="shared" si="0"/>
        <v>71010091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871645255</v>
      </c>
      <c r="X12" s="31">
        <f t="shared" si="0"/>
        <v>209855819</v>
      </c>
      <c r="Y12" s="31">
        <f t="shared" si="0"/>
        <v>661789436</v>
      </c>
      <c r="Z12" s="32">
        <f>+IF(X12&lt;&gt;0,+(Y12/X12)*100,0)</f>
        <v>315.3543414490689</v>
      </c>
      <c r="AA12" s="33">
        <f>SUM(AA6:AA11)</f>
        <v>271076636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7179311106</v>
      </c>
      <c r="D19" s="18"/>
      <c r="E19" s="19">
        <v>2254832420</v>
      </c>
      <c r="F19" s="20">
        <v>2420511056</v>
      </c>
      <c r="G19" s="20">
        <v>6701384362</v>
      </c>
      <c r="H19" s="20">
        <v>-5494423</v>
      </c>
      <c r="I19" s="20">
        <v>107381706</v>
      </c>
      <c r="J19" s="20">
        <v>6803271645</v>
      </c>
      <c r="K19" s="20">
        <v>204233180</v>
      </c>
      <c r="L19" s="20">
        <v>114985288</v>
      </c>
      <c r="M19" s="20">
        <v>97227261</v>
      </c>
      <c r="N19" s="20">
        <v>416445729</v>
      </c>
      <c r="O19" s="20"/>
      <c r="P19" s="20"/>
      <c r="Q19" s="20"/>
      <c r="R19" s="20"/>
      <c r="S19" s="20"/>
      <c r="T19" s="20"/>
      <c r="U19" s="20"/>
      <c r="V19" s="20"/>
      <c r="W19" s="20">
        <v>7219717374</v>
      </c>
      <c r="X19" s="20">
        <v>1122323064</v>
      </c>
      <c r="Y19" s="20">
        <v>6097394310</v>
      </c>
      <c r="Z19" s="21">
        <v>543.2833473339366</v>
      </c>
      <c r="AA19" s="22">
        <v>2420511056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10205915</v>
      </c>
      <c r="D22" s="18"/>
      <c r="E22" s="19">
        <v>9146436</v>
      </c>
      <c r="F22" s="20">
        <v>9146436</v>
      </c>
      <c r="G22" s="20">
        <v>1121686</v>
      </c>
      <c r="H22" s="20">
        <v>-8452</v>
      </c>
      <c r="I22" s="20">
        <v>-41698</v>
      </c>
      <c r="J22" s="20">
        <v>1071536</v>
      </c>
      <c r="K22" s="20">
        <v>-26010</v>
      </c>
      <c r="L22" s="20">
        <v>-25753</v>
      </c>
      <c r="M22" s="20">
        <v>-26010</v>
      </c>
      <c r="N22" s="20">
        <v>-77773</v>
      </c>
      <c r="O22" s="20"/>
      <c r="P22" s="20"/>
      <c r="Q22" s="20"/>
      <c r="R22" s="20"/>
      <c r="S22" s="20"/>
      <c r="T22" s="20"/>
      <c r="U22" s="20"/>
      <c r="V22" s="20"/>
      <c r="W22" s="20">
        <v>993763</v>
      </c>
      <c r="X22" s="20">
        <v>9267883</v>
      </c>
      <c r="Y22" s="20">
        <v>-8274120</v>
      </c>
      <c r="Z22" s="21">
        <v>-89.277346293646559</v>
      </c>
      <c r="AA22" s="22">
        <v>9146436</v>
      </c>
    </row>
    <row r="23" spans="1:27" ht="13.5" x14ac:dyDescent="0.25">
      <c r="A23" s="23" t="s">
        <v>50</v>
      </c>
      <c r="B23" s="17" t="s">
        <v>32</v>
      </c>
      <c r="C23" s="18">
        <v>7513</v>
      </c>
      <c r="D23" s="18"/>
      <c r="E23" s="19"/>
      <c r="F23" s="20"/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7189209957</v>
      </c>
      <c r="D24" s="29">
        <f>SUM(D15:D23)</f>
        <v>0</v>
      </c>
      <c r="E24" s="36">
        <f t="shared" si="1"/>
        <v>2263664279</v>
      </c>
      <c r="F24" s="37">
        <f t="shared" si="1"/>
        <v>2429342915</v>
      </c>
      <c r="G24" s="37">
        <f t="shared" si="1"/>
        <v>6702513561</v>
      </c>
      <c r="H24" s="37">
        <f t="shared" si="1"/>
        <v>-5502875</v>
      </c>
      <c r="I24" s="37">
        <f t="shared" si="1"/>
        <v>107340008</v>
      </c>
      <c r="J24" s="37">
        <f t="shared" si="1"/>
        <v>6804350694</v>
      </c>
      <c r="K24" s="37">
        <f t="shared" si="1"/>
        <v>205010908</v>
      </c>
      <c r="L24" s="37">
        <f t="shared" si="1"/>
        <v>114959535</v>
      </c>
      <c r="M24" s="37">
        <f t="shared" si="1"/>
        <v>97201251</v>
      </c>
      <c r="N24" s="37">
        <f t="shared" si="1"/>
        <v>417171694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7221522388</v>
      </c>
      <c r="X24" s="37">
        <f t="shared" si="1"/>
        <v>1131276370</v>
      </c>
      <c r="Y24" s="37">
        <f t="shared" si="1"/>
        <v>6090246018</v>
      </c>
      <c r="Z24" s="38">
        <f>+IF(X24&lt;&gt;0,+(Y24/X24)*100,0)</f>
        <v>538.35173963723821</v>
      </c>
      <c r="AA24" s="39">
        <f>SUM(AA15:AA23)</f>
        <v>2429342915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8154127798</v>
      </c>
      <c r="D25" s="29">
        <f>+D12+D24</f>
        <v>0</v>
      </c>
      <c r="E25" s="30">
        <f t="shared" si="2"/>
        <v>2553086573</v>
      </c>
      <c r="F25" s="31">
        <f t="shared" si="2"/>
        <v>2700419551</v>
      </c>
      <c r="G25" s="31">
        <f t="shared" si="2"/>
        <v>7336937173</v>
      </c>
      <c r="H25" s="31">
        <f t="shared" si="2"/>
        <v>134638579</v>
      </c>
      <c r="I25" s="31">
        <f t="shared" si="2"/>
        <v>133410106</v>
      </c>
      <c r="J25" s="31">
        <f t="shared" si="2"/>
        <v>7604985858</v>
      </c>
      <c r="K25" s="31">
        <f t="shared" si="2"/>
        <v>206716576</v>
      </c>
      <c r="L25" s="31">
        <f t="shared" si="2"/>
        <v>172048138</v>
      </c>
      <c r="M25" s="31">
        <f t="shared" si="2"/>
        <v>109417071</v>
      </c>
      <c r="N25" s="31">
        <f t="shared" si="2"/>
        <v>488181785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8093167643</v>
      </c>
      <c r="X25" s="31">
        <f t="shared" si="2"/>
        <v>1341132189</v>
      </c>
      <c r="Y25" s="31">
        <f t="shared" si="2"/>
        <v>6752035454</v>
      </c>
      <c r="Z25" s="32">
        <f>+IF(X25&lt;&gt;0,+(Y25/X25)*100,0)</f>
        <v>503.45786264623013</v>
      </c>
      <c r="AA25" s="33">
        <f>+AA12+AA24</f>
        <v>2700419551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4138376</v>
      </c>
      <c r="D30" s="18"/>
      <c r="E30" s="19">
        <v>747134</v>
      </c>
      <c r="F30" s="20">
        <v>3214134</v>
      </c>
      <c r="G30" s="20">
        <v>2291384</v>
      </c>
      <c r="H30" s="20"/>
      <c r="I30" s="20">
        <v>15499623</v>
      </c>
      <c r="J30" s="20">
        <v>17791007</v>
      </c>
      <c r="K30" s="20"/>
      <c r="L30" s="20"/>
      <c r="M30" s="20">
        <v>-8599810</v>
      </c>
      <c r="N30" s="20">
        <v>-8599810</v>
      </c>
      <c r="O30" s="20"/>
      <c r="P30" s="20"/>
      <c r="Q30" s="20"/>
      <c r="R30" s="20"/>
      <c r="S30" s="20"/>
      <c r="T30" s="20"/>
      <c r="U30" s="20"/>
      <c r="V30" s="20"/>
      <c r="W30" s="20">
        <v>9191197</v>
      </c>
      <c r="X30" s="20">
        <v>598546</v>
      </c>
      <c r="Y30" s="20">
        <v>8592651</v>
      </c>
      <c r="Z30" s="21">
        <v>1435.5874068158505</v>
      </c>
      <c r="AA30" s="22">
        <v>3214134</v>
      </c>
    </row>
    <row r="31" spans="1:27" ht="13.5" x14ac:dyDescent="0.25">
      <c r="A31" s="23" t="s">
        <v>57</v>
      </c>
      <c r="B31" s="17" t="s">
        <v>32</v>
      </c>
      <c r="C31" s="18">
        <v>6618923</v>
      </c>
      <c r="D31" s="18"/>
      <c r="E31" s="19">
        <v>-91093</v>
      </c>
      <c r="F31" s="20">
        <v>-91093</v>
      </c>
      <c r="G31" s="20">
        <v>6570095</v>
      </c>
      <c r="H31" s="20">
        <v>515083</v>
      </c>
      <c r="I31" s="20">
        <v>-106344</v>
      </c>
      <c r="J31" s="20">
        <v>6978834</v>
      </c>
      <c r="K31" s="20">
        <v>155614</v>
      </c>
      <c r="L31" s="20">
        <v>-341081</v>
      </c>
      <c r="M31" s="20">
        <v>104017</v>
      </c>
      <c r="N31" s="20">
        <v>-81450</v>
      </c>
      <c r="O31" s="20"/>
      <c r="P31" s="20"/>
      <c r="Q31" s="20"/>
      <c r="R31" s="20"/>
      <c r="S31" s="20"/>
      <c r="T31" s="20"/>
      <c r="U31" s="20"/>
      <c r="V31" s="20"/>
      <c r="W31" s="20">
        <v>6897384</v>
      </c>
      <c r="X31" s="20">
        <v>-91093</v>
      </c>
      <c r="Y31" s="20">
        <v>6988477</v>
      </c>
      <c r="Z31" s="21">
        <v>-7671.8046392148681</v>
      </c>
      <c r="AA31" s="22">
        <v>-91093</v>
      </c>
    </row>
    <row r="32" spans="1:27" ht="13.5" x14ac:dyDescent="0.25">
      <c r="A32" s="23" t="s">
        <v>58</v>
      </c>
      <c r="B32" s="17" t="s">
        <v>32</v>
      </c>
      <c r="C32" s="18">
        <v>5359946804</v>
      </c>
      <c r="D32" s="18"/>
      <c r="E32" s="19">
        <v>377431987</v>
      </c>
      <c r="F32" s="20">
        <v>400003422</v>
      </c>
      <c r="G32" s="20">
        <v>4426385021</v>
      </c>
      <c r="H32" s="20">
        <v>228338454</v>
      </c>
      <c r="I32" s="20">
        <v>183631723</v>
      </c>
      <c r="J32" s="20">
        <v>4838355198</v>
      </c>
      <c r="K32" s="20">
        <v>152597648</v>
      </c>
      <c r="L32" s="20">
        <v>283573441</v>
      </c>
      <c r="M32" s="20">
        <v>246970147</v>
      </c>
      <c r="N32" s="20">
        <v>683141236</v>
      </c>
      <c r="O32" s="20"/>
      <c r="P32" s="20"/>
      <c r="Q32" s="20"/>
      <c r="R32" s="20"/>
      <c r="S32" s="20"/>
      <c r="T32" s="20"/>
      <c r="U32" s="20"/>
      <c r="V32" s="20"/>
      <c r="W32" s="20">
        <v>5521496434</v>
      </c>
      <c r="X32" s="20">
        <v>197291091</v>
      </c>
      <c r="Y32" s="20">
        <v>5324205343</v>
      </c>
      <c r="Z32" s="21">
        <v>2698.6547218191417</v>
      </c>
      <c r="AA32" s="22">
        <v>400003422</v>
      </c>
    </row>
    <row r="33" spans="1:27" ht="13.5" x14ac:dyDescent="0.25">
      <c r="A33" s="23" t="s">
        <v>59</v>
      </c>
      <c r="B33" s="17" t="s">
        <v>32</v>
      </c>
      <c r="C33" s="18">
        <v>53168605</v>
      </c>
      <c r="D33" s="18"/>
      <c r="E33" s="19">
        <v>7779167</v>
      </c>
      <c r="F33" s="20">
        <v>7779167</v>
      </c>
      <c r="G33" s="20">
        <v>53103525</v>
      </c>
      <c r="H33" s="20">
        <v>65077</v>
      </c>
      <c r="I33" s="20">
        <v>37265</v>
      </c>
      <c r="J33" s="20">
        <v>53205867</v>
      </c>
      <c r="K33" s="20">
        <v>37265</v>
      </c>
      <c r="L33" s="20">
        <v>37265</v>
      </c>
      <c r="M33" s="20">
        <v>37265</v>
      </c>
      <c r="N33" s="20">
        <v>111795</v>
      </c>
      <c r="O33" s="20"/>
      <c r="P33" s="20"/>
      <c r="Q33" s="20"/>
      <c r="R33" s="20"/>
      <c r="S33" s="20"/>
      <c r="T33" s="20"/>
      <c r="U33" s="20"/>
      <c r="V33" s="20"/>
      <c r="W33" s="20">
        <v>53317662</v>
      </c>
      <c r="X33" s="20">
        <v>4969523</v>
      </c>
      <c r="Y33" s="20">
        <v>48348139</v>
      </c>
      <c r="Z33" s="21">
        <v>972.89295169777859</v>
      </c>
      <c r="AA33" s="22">
        <v>7779167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5423872708</v>
      </c>
      <c r="D34" s="29">
        <f>SUM(D29:D33)</f>
        <v>0</v>
      </c>
      <c r="E34" s="30">
        <f t="shared" si="3"/>
        <v>385867195</v>
      </c>
      <c r="F34" s="31">
        <f t="shared" si="3"/>
        <v>410905630</v>
      </c>
      <c r="G34" s="31">
        <f t="shared" si="3"/>
        <v>4488350025</v>
      </c>
      <c r="H34" s="31">
        <f t="shared" si="3"/>
        <v>228918614</v>
      </c>
      <c r="I34" s="31">
        <f t="shared" si="3"/>
        <v>199062267</v>
      </c>
      <c r="J34" s="31">
        <f t="shared" si="3"/>
        <v>4916330906</v>
      </c>
      <c r="K34" s="31">
        <f t="shared" si="3"/>
        <v>152790527</v>
      </c>
      <c r="L34" s="31">
        <f t="shared" si="3"/>
        <v>283269625</v>
      </c>
      <c r="M34" s="31">
        <f t="shared" si="3"/>
        <v>238511619</v>
      </c>
      <c r="N34" s="31">
        <f t="shared" si="3"/>
        <v>674571771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5590902677</v>
      </c>
      <c r="X34" s="31">
        <f t="shared" si="3"/>
        <v>202768067</v>
      </c>
      <c r="Y34" s="31">
        <f t="shared" si="3"/>
        <v>5388134610</v>
      </c>
      <c r="Z34" s="32">
        <f>+IF(X34&lt;&gt;0,+(Y34/X34)*100,0)</f>
        <v>2657.2895277440311</v>
      </c>
      <c r="AA34" s="33">
        <f>SUM(AA29:AA33)</f>
        <v>410905630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105124181</v>
      </c>
      <c r="D37" s="18"/>
      <c r="E37" s="19">
        <v>125997567</v>
      </c>
      <c r="F37" s="20">
        <v>126424303</v>
      </c>
      <c r="G37" s="20">
        <v>31677685</v>
      </c>
      <c r="H37" s="20"/>
      <c r="I37" s="20">
        <v>174150970</v>
      </c>
      <c r="J37" s="20">
        <v>205828655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205828655</v>
      </c>
      <c r="X37" s="20">
        <v>107667473</v>
      </c>
      <c r="Y37" s="20">
        <v>98161182</v>
      </c>
      <c r="Z37" s="21">
        <v>91.17069367830338</v>
      </c>
      <c r="AA37" s="22">
        <v>126424303</v>
      </c>
    </row>
    <row r="38" spans="1:27" ht="13.5" x14ac:dyDescent="0.25">
      <c r="A38" s="23" t="s">
        <v>59</v>
      </c>
      <c r="B38" s="17" t="s">
        <v>32</v>
      </c>
      <c r="C38" s="18">
        <v>145693932</v>
      </c>
      <c r="D38" s="18"/>
      <c r="E38" s="19">
        <v>4875007</v>
      </c>
      <c r="F38" s="20">
        <v>4875007</v>
      </c>
      <c r="G38" s="20">
        <v>145755395</v>
      </c>
      <c r="H38" s="20">
        <v>33309</v>
      </c>
      <c r="I38" s="20">
        <v>70436</v>
      </c>
      <c r="J38" s="20">
        <v>145859140</v>
      </c>
      <c r="K38" s="20">
        <v>70436</v>
      </c>
      <c r="L38" s="20">
        <v>70436</v>
      </c>
      <c r="M38" s="20">
        <v>70436</v>
      </c>
      <c r="N38" s="20">
        <v>211308</v>
      </c>
      <c r="O38" s="20"/>
      <c r="P38" s="20"/>
      <c r="Q38" s="20"/>
      <c r="R38" s="20"/>
      <c r="S38" s="20"/>
      <c r="T38" s="20"/>
      <c r="U38" s="20"/>
      <c r="V38" s="20"/>
      <c r="W38" s="20">
        <v>146070448</v>
      </c>
      <c r="X38" s="20">
        <v>4675159</v>
      </c>
      <c r="Y38" s="20">
        <v>141395289</v>
      </c>
      <c r="Z38" s="21">
        <v>3024.39529864118</v>
      </c>
      <c r="AA38" s="22">
        <v>4875007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250818113</v>
      </c>
      <c r="D39" s="29">
        <f>SUM(D37:D38)</f>
        <v>0</v>
      </c>
      <c r="E39" s="36">
        <f t="shared" si="4"/>
        <v>130872574</v>
      </c>
      <c r="F39" s="37">
        <f t="shared" si="4"/>
        <v>131299310</v>
      </c>
      <c r="G39" s="37">
        <f t="shared" si="4"/>
        <v>177433080</v>
      </c>
      <c r="H39" s="37">
        <f t="shared" si="4"/>
        <v>33309</v>
      </c>
      <c r="I39" s="37">
        <f t="shared" si="4"/>
        <v>174221406</v>
      </c>
      <c r="J39" s="37">
        <f t="shared" si="4"/>
        <v>351687795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351899103</v>
      </c>
      <c r="X39" s="37">
        <f t="shared" si="4"/>
        <v>112342632</v>
      </c>
      <c r="Y39" s="37">
        <f t="shared" si="4"/>
        <v>239556471</v>
      </c>
      <c r="Z39" s="38">
        <f>+IF(X39&lt;&gt;0,+(Y39/X39)*100,0)</f>
        <v>213.23736744925114</v>
      </c>
      <c r="AA39" s="39">
        <f>SUM(AA37:AA38)</f>
        <v>131299310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5674690821</v>
      </c>
      <c r="D40" s="29">
        <f>+D34+D39</f>
        <v>0</v>
      </c>
      <c r="E40" s="30">
        <f t="shared" si="5"/>
        <v>516739769</v>
      </c>
      <c r="F40" s="31">
        <f t="shared" si="5"/>
        <v>542204940</v>
      </c>
      <c r="G40" s="31">
        <f t="shared" si="5"/>
        <v>4665783105</v>
      </c>
      <c r="H40" s="31">
        <f t="shared" si="5"/>
        <v>228951923</v>
      </c>
      <c r="I40" s="31">
        <f t="shared" si="5"/>
        <v>373283673</v>
      </c>
      <c r="J40" s="31">
        <f t="shared" si="5"/>
        <v>5268018701</v>
      </c>
      <c r="K40" s="31">
        <f t="shared" si="5"/>
        <v>152860963</v>
      </c>
      <c r="L40" s="31">
        <f t="shared" si="5"/>
        <v>283340061</v>
      </c>
      <c r="M40" s="31">
        <f t="shared" si="5"/>
        <v>238582055</v>
      </c>
      <c r="N40" s="31">
        <f t="shared" si="5"/>
        <v>674783079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5942801780</v>
      </c>
      <c r="X40" s="31">
        <f t="shared" si="5"/>
        <v>315110699</v>
      </c>
      <c r="Y40" s="31">
        <f t="shared" si="5"/>
        <v>5627691081</v>
      </c>
      <c r="Z40" s="32">
        <f>+IF(X40&lt;&gt;0,+(Y40/X40)*100,0)</f>
        <v>1785.9409721280206</v>
      </c>
      <c r="AA40" s="33">
        <f>+AA34+AA39</f>
        <v>542204940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2479436977</v>
      </c>
      <c r="D42" s="43">
        <f>+D25-D40</f>
        <v>0</v>
      </c>
      <c r="E42" s="44">
        <f t="shared" si="6"/>
        <v>2036346804</v>
      </c>
      <c r="F42" s="45">
        <f t="shared" si="6"/>
        <v>2158214611</v>
      </c>
      <c r="G42" s="45">
        <f t="shared" si="6"/>
        <v>2671154068</v>
      </c>
      <c r="H42" s="45">
        <f t="shared" si="6"/>
        <v>-94313344</v>
      </c>
      <c r="I42" s="45">
        <f t="shared" si="6"/>
        <v>-239873567</v>
      </c>
      <c r="J42" s="45">
        <f t="shared" si="6"/>
        <v>2336967157</v>
      </c>
      <c r="K42" s="45">
        <f t="shared" si="6"/>
        <v>53855613</v>
      </c>
      <c r="L42" s="45">
        <f t="shared" si="6"/>
        <v>-111291923</v>
      </c>
      <c r="M42" s="45">
        <f t="shared" si="6"/>
        <v>-129164984</v>
      </c>
      <c r="N42" s="45">
        <f t="shared" si="6"/>
        <v>-186601294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2150365863</v>
      </c>
      <c r="X42" s="45">
        <f t="shared" si="6"/>
        <v>1026021490</v>
      </c>
      <c r="Y42" s="45">
        <f t="shared" si="6"/>
        <v>1124344373</v>
      </c>
      <c r="Z42" s="46">
        <f>+IF(X42&lt;&gt;0,+(Y42/X42)*100,0)</f>
        <v>109.58292627964352</v>
      </c>
      <c r="AA42" s="47">
        <f>+AA25-AA40</f>
        <v>2158214611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1122176584</v>
      </c>
      <c r="D45" s="18"/>
      <c r="E45" s="19">
        <v>158957007</v>
      </c>
      <c r="F45" s="20">
        <v>192912429</v>
      </c>
      <c r="G45" s="20">
        <v>511079375</v>
      </c>
      <c r="H45" s="20">
        <v>-13909148</v>
      </c>
      <c r="I45" s="20">
        <v>9825282</v>
      </c>
      <c r="J45" s="20">
        <v>506995509</v>
      </c>
      <c r="K45" s="20">
        <v>6353425</v>
      </c>
      <c r="L45" s="20">
        <v>4251388</v>
      </c>
      <c r="M45" s="20">
        <v>-40394517</v>
      </c>
      <c r="N45" s="20">
        <v>-29789704</v>
      </c>
      <c r="O45" s="20"/>
      <c r="P45" s="20"/>
      <c r="Q45" s="20"/>
      <c r="R45" s="20"/>
      <c r="S45" s="20"/>
      <c r="T45" s="20"/>
      <c r="U45" s="20"/>
      <c r="V45" s="20"/>
      <c r="W45" s="20">
        <v>477205805</v>
      </c>
      <c r="X45" s="20">
        <v>74166185</v>
      </c>
      <c r="Y45" s="20">
        <v>403039620</v>
      </c>
      <c r="Z45" s="48">
        <v>543.42773596889197</v>
      </c>
      <c r="AA45" s="22">
        <v>192912429</v>
      </c>
    </row>
    <row r="46" spans="1:27" ht="13.5" x14ac:dyDescent="0.25">
      <c r="A46" s="23" t="s">
        <v>69</v>
      </c>
      <c r="B46" s="17" t="s">
        <v>32</v>
      </c>
      <c r="C46" s="18">
        <v>49138735</v>
      </c>
      <c r="D46" s="18"/>
      <c r="E46" s="19">
        <v>14806037</v>
      </c>
      <c r="F46" s="20">
        <v>14806037</v>
      </c>
      <c r="G46" s="20">
        <v>87437083</v>
      </c>
      <c r="H46" s="20">
        <v>1630973</v>
      </c>
      <c r="I46" s="20">
        <v>533319</v>
      </c>
      <c r="J46" s="20">
        <v>89601375</v>
      </c>
      <c r="K46" s="20">
        <v>1233221</v>
      </c>
      <c r="L46" s="20">
        <v>2904668</v>
      </c>
      <c r="M46" s="20">
        <v>2516887</v>
      </c>
      <c r="N46" s="20">
        <v>6654776</v>
      </c>
      <c r="O46" s="20"/>
      <c r="P46" s="20"/>
      <c r="Q46" s="20"/>
      <c r="R46" s="20"/>
      <c r="S46" s="20"/>
      <c r="T46" s="20"/>
      <c r="U46" s="20"/>
      <c r="V46" s="20"/>
      <c r="W46" s="20">
        <v>96256151</v>
      </c>
      <c r="X46" s="20">
        <v>7860066</v>
      </c>
      <c r="Y46" s="20">
        <v>88396085</v>
      </c>
      <c r="Z46" s="48">
        <v>1124.6226812853733</v>
      </c>
      <c r="AA46" s="22">
        <v>14806037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1171315319</v>
      </c>
      <c r="D48" s="51">
        <f>SUM(D45:D47)</f>
        <v>0</v>
      </c>
      <c r="E48" s="52">
        <f t="shared" si="7"/>
        <v>173763044</v>
      </c>
      <c r="F48" s="53">
        <f t="shared" si="7"/>
        <v>207718466</v>
      </c>
      <c r="G48" s="53">
        <f t="shared" si="7"/>
        <v>598516458</v>
      </c>
      <c r="H48" s="53">
        <f t="shared" si="7"/>
        <v>-12278175</v>
      </c>
      <c r="I48" s="53">
        <f t="shared" si="7"/>
        <v>10358601</v>
      </c>
      <c r="J48" s="53">
        <f t="shared" si="7"/>
        <v>596596884</v>
      </c>
      <c r="K48" s="53">
        <f t="shared" si="7"/>
        <v>7586646</v>
      </c>
      <c r="L48" s="53">
        <f t="shared" si="7"/>
        <v>7156056</v>
      </c>
      <c r="M48" s="53">
        <f t="shared" si="7"/>
        <v>-37877630</v>
      </c>
      <c r="N48" s="53">
        <f t="shared" si="7"/>
        <v>-23134928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573461956</v>
      </c>
      <c r="X48" s="53">
        <f t="shared" si="7"/>
        <v>82026251</v>
      </c>
      <c r="Y48" s="53">
        <f t="shared" si="7"/>
        <v>491435705</v>
      </c>
      <c r="Z48" s="54">
        <f>+IF(X48&lt;&gt;0,+(Y48/X48)*100,0)</f>
        <v>599.12003658438562</v>
      </c>
      <c r="AA48" s="55">
        <f>SUM(AA45:AA47)</f>
        <v>207718466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532110080</v>
      </c>
      <c r="D8" s="18"/>
      <c r="E8" s="19"/>
      <c r="F8" s="20"/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/>
      <c r="P8" s="20"/>
      <c r="Q8" s="20"/>
      <c r="R8" s="20"/>
      <c r="S8" s="20"/>
      <c r="T8" s="20"/>
      <c r="U8" s="20"/>
      <c r="V8" s="20"/>
      <c r="W8" s="20">
        <v>601956788</v>
      </c>
      <c r="X8" s="20"/>
      <c r="Y8" s="20">
        <v>601956788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63301131</v>
      </c>
      <c r="D9" s="18"/>
      <c r="E9" s="19"/>
      <c r="F9" s="20"/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/>
      <c r="P9" s="20"/>
      <c r="Q9" s="20"/>
      <c r="R9" s="20"/>
      <c r="S9" s="20"/>
      <c r="T9" s="20"/>
      <c r="U9" s="20"/>
      <c r="V9" s="20"/>
      <c r="W9" s="20">
        <v>34817308</v>
      </c>
      <c r="X9" s="20"/>
      <c r="Y9" s="20">
        <v>34817308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636774096</v>
      </c>
      <c r="X12" s="31">
        <f t="shared" si="0"/>
        <v>0</v>
      </c>
      <c r="Y12" s="31">
        <f t="shared" si="0"/>
        <v>636774096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1232135670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/>
      <c r="P19" s="20"/>
      <c r="Q19" s="20"/>
      <c r="R19" s="20"/>
      <c r="S19" s="20"/>
      <c r="T19" s="20"/>
      <c r="U19" s="20"/>
      <c r="V19" s="20"/>
      <c r="W19" s="20">
        <v>5484489759</v>
      </c>
      <c r="X19" s="20">
        <v>315556122</v>
      </c>
      <c r="Y19" s="20">
        <v>5168933637</v>
      </c>
      <c r="Z19" s="21">
        <v>1638.0394093574264</v>
      </c>
      <c r="AA19" s="22">
        <v>1232135670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-149017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/>
      <c r="P22" s="20"/>
      <c r="Q22" s="20"/>
      <c r="R22" s="20"/>
      <c r="S22" s="20"/>
      <c r="T22" s="20"/>
      <c r="U22" s="20"/>
      <c r="V22" s="20"/>
      <c r="W22" s="20">
        <v>667606</v>
      </c>
      <c r="X22" s="20">
        <v>-74508</v>
      </c>
      <c r="Y22" s="20">
        <v>742114</v>
      </c>
      <c r="Z22" s="21">
        <v>-996.01921941268051</v>
      </c>
      <c r="AA22" s="22">
        <v>-149017</v>
      </c>
    </row>
    <row r="23" spans="1:27" ht="13.5" x14ac:dyDescent="0.25">
      <c r="A23" s="23" t="s">
        <v>50</v>
      </c>
      <c r="B23" s="17" t="s">
        <v>32</v>
      </c>
      <c r="C23" s="18">
        <v>7513</v>
      </c>
      <c r="D23" s="18"/>
      <c r="E23" s="19"/>
      <c r="F23" s="20"/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1231986653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5485164878</v>
      </c>
      <c r="X24" s="37">
        <f t="shared" si="1"/>
        <v>315481614</v>
      </c>
      <c r="Y24" s="37">
        <f t="shared" si="1"/>
        <v>5169683264</v>
      </c>
      <c r="Z24" s="38">
        <f>+IF(X24&lt;&gt;0,+(Y24/X24)*100,0)</f>
        <v>1638.6638823269113</v>
      </c>
      <c r="AA24" s="39">
        <f>SUM(AA15:AA23)</f>
        <v>1231986653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1231986653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6121938974</v>
      </c>
      <c r="X25" s="31">
        <f t="shared" si="2"/>
        <v>315481614</v>
      </c>
      <c r="Y25" s="31">
        <f t="shared" si="2"/>
        <v>5806457360</v>
      </c>
      <c r="Z25" s="32">
        <f>+IF(X25&lt;&gt;0,+(Y25/X25)*100,0)</f>
        <v>1840.5057861787152</v>
      </c>
      <c r="AA25" s="33">
        <f>+AA12+AA24</f>
        <v>1231986653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/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/>
      <c r="P31" s="20"/>
      <c r="Q31" s="20"/>
      <c r="R31" s="20"/>
      <c r="S31" s="20"/>
      <c r="T31" s="20"/>
      <c r="U31" s="20"/>
      <c r="V31" s="20"/>
      <c r="W31" s="20">
        <v>6585987</v>
      </c>
      <c r="X31" s="20"/>
      <c r="Y31" s="20">
        <v>6585987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/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/>
      <c r="P32" s="20"/>
      <c r="Q32" s="20"/>
      <c r="R32" s="20"/>
      <c r="S32" s="20"/>
      <c r="T32" s="20"/>
      <c r="U32" s="20"/>
      <c r="V32" s="20"/>
      <c r="W32" s="20">
        <v>5208877696</v>
      </c>
      <c r="X32" s="20"/>
      <c r="Y32" s="20">
        <v>5208877696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/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5266676654</v>
      </c>
      <c r="X34" s="31">
        <f t="shared" si="3"/>
        <v>0</v>
      </c>
      <c r="Y34" s="31">
        <f t="shared" si="3"/>
        <v>5266676654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/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5408243373</v>
      </c>
      <c r="X40" s="31">
        <f t="shared" si="5"/>
        <v>0</v>
      </c>
      <c r="Y40" s="31">
        <f t="shared" si="5"/>
        <v>5408243373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1231986653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713695601</v>
      </c>
      <c r="X42" s="45">
        <f t="shared" si="6"/>
        <v>315481614</v>
      </c>
      <c r="Y42" s="45">
        <f t="shared" si="6"/>
        <v>398213987</v>
      </c>
      <c r="Z42" s="46">
        <f>+IF(X42&lt;&gt;0,+(Y42/X42)*100,0)</f>
        <v>126.22415041911128</v>
      </c>
      <c r="AA42" s="47">
        <f>+AA25-AA40</f>
        <v>1231986653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44112059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/>
      <c r="P45" s="20"/>
      <c r="Q45" s="20"/>
      <c r="R45" s="20"/>
      <c r="S45" s="20"/>
      <c r="T45" s="20"/>
      <c r="U45" s="20"/>
      <c r="V45" s="20"/>
      <c r="W45" s="20">
        <v>446235234</v>
      </c>
      <c r="X45" s="20">
        <v>40467642</v>
      </c>
      <c r="Y45" s="20">
        <v>405767592</v>
      </c>
      <c r="Z45" s="48">
        <v>1002.6964061805232</v>
      </c>
      <c r="AA45" s="22">
        <v>44112059</v>
      </c>
    </row>
    <row r="46" spans="1:27" ht="13.5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/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/>
      <c r="P46" s="20"/>
      <c r="Q46" s="20"/>
      <c r="R46" s="20"/>
      <c r="S46" s="20"/>
      <c r="T46" s="20"/>
      <c r="U46" s="20"/>
      <c r="V46" s="20"/>
      <c r="W46" s="20">
        <v>70400283</v>
      </c>
      <c r="X46" s="20"/>
      <c r="Y46" s="20">
        <v>70400283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44112059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516635517</v>
      </c>
      <c r="X48" s="53">
        <f t="shared" si="7"/>
        <v>40467642</v>
      </c>
      <c r="Y48" s="53">
        <f t="shared" si="7"/>
        <v>476167875</v>
      </c>
      <c r="Z48" s="54">
        <f>+IF(X48&lt;&gt;0,+(Y48/X48)*100,0)</f>
        <v>1176.6632585115783</v>
      </c>
      <c r="AA48" s="55">
        <f>SUM(AA45:AA47)</f>
        <v>44112059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-21633082</v>
      </c>
      <c r="D6" s="18"/>
      <c r="E6" s="19">
        <v>-38275661</v>
      </c>
      <c r="F6" s="20">
        <v>-38275661</v>
      </c>
      <c r="G6" s="20"/>
      <c r="H6" s="20"/>
      <c r="I6" s="20">
        <v>-4948714</v>
      </c>
      <c r="J6" s="20">
        <v>-4948714</v>
      </c>
      <c r="K6" s="20">
        <v>-3999126</v>
      </c>
      <c r="L6" s="20">
        <v>-5711632</v>
      </c>
      <c r="M6" s="20">
        <v>-4521966</v>
      </c>
      <c r="N6" s="20">
        <v>-14232724</v>
      </c>
      <c r="O6" s="20"/>
      <c r="P6" s="20"/>
      <c r="Q6" s="20"/>
      <c r="R6" s="20"/>
      <c r="S6" s="20"/>
      <c r="T6" s="20"/>
      <c r="U6" s="20"/>
      <c r="V6" s="20"/>
      <c r="W6" s="20">
        <v>-19181438</v>
      </c>
      <c r="X6" s="20">
        <v>-27200625</v>
      </c>
      <c r="Y6" s="20">
        <v>8019187</v>
      </c>
      <c r="Z6" s="21">
        <v>-29.481627719951288</v>
      </c>
      <c r="AA6" s="22">
        <v>-38275661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6121544</v>
      </c>
      <c r="F8" s="20">
        <v>6121544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4450494</v>
      </c>
      <c r="Y8" s="20">
        <v>-4450494</v>
      </c>
      <c r="Z8" s="21">
        <v>-100</v>
      </c>
      <c r="AA8" s="22">
        <v>6121544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-21633082</v>
      </c>
      <c r="D12" s="29">
        <f>SUM(D6:D11)</f>
        <v>0</v>
      </c>
      <c r="E12" s="30">
        <f t="shared" si="0"/>
        <v>-32154117</v>
      </c>
      <c r="F12" s="31">
        <f t="shared" si="0"/>
        <v>-32154117</v>
      </c>
      <c r="G12" s="31">
        <f t="shared" si="0"/>
        <v>0</v>
      </c>
      <c r="H12" s="31">
        <f t="shared" si="0"/>
        <v>0</v>
      </c>
      <c r="I12" s="31">
        <f t="shared" si="0"/>
        <v>-4948714</v>
      </c>
      <c r="J12" s="31">
        <f t="shared" si="0"/>
        <v>-4948714</v>
      </c>
      <c r="K12" s="31">
        <f t="shared" si="0"/>
        <v>-3999126</v>
      </c>
      <c r="L12" s="31">
        <f t="shared" si="0"/>
        <v>-5711632</v>
      </c>
      <c r="M12" s="31">
        <f t="shared" si="0"/>
        <v>-4521966</v>
      </c>
      <c r="N12" s="31">
        <f t="shared" si="0"/>
        <v>-14232724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-19181438</v>
      </c>
      <c r="X12" s="31">
        <f t="shared" si="0"/>
        <v>-22750131</v>
      </c>
      <c r="Y12" s="31">
        <f t="shared" si="0"/>
        <v>3568693</v>
      </c>
      <c r="Z12" s="32">
        <f>+IF(X12&lt;&gt;0,+(Y12/X12)*100,0)</f>
        <v>-15.686472310862737</v>
      </c>
      <c r="AA12" s="33">
        <f>SUM(AA6:AA11)</f>
        <v>-32154117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24744357</v>
      </c>
      <c r="D19" s="18"/>
      <c r="E19" s="19">
        <v>68355226</v>
      </c>
      <c r="F19" s="20">
        <v>68355226</v>
      </c>
      <c r="G19" s="20"/>
      <c r="H19" s="20"/>
      <c r="I19" s="20">
        <v>4153626</v>
      </c>
      <c r="J19" s="20">
        <v>4153626</v>
      </c>
      <c r="K19" s="20">
        <v>2553908</v>
      </c>
      <c r="L19" s="20">
        <v>4459106</v>
      </c>
      <c r="M19" s="20">
        <v>3546790</v>
      </c>
      <c r="N19" s="20">
        <v>10559804</v>
      </c>
      <c r="O19" s="20"/>
      <c r="P19" s="20"/>
      <c r="Q19" s="20"/>
      <c r="R19" s="20"/>
      <c r="S19" s="20"/>
      <c r="T19" s="20"/>
      <c r="U19" s="20"/>
      <c r="V19" s="20"/>
      <c r="W19" s="20">
        <v>14713430</v>
      </c>
      <c r="X19" s="20">
        <v>62808513</v>
      </c>
      <c r="Y19" s="20">
        <v>-48095083</v>
      </c>
      <c r="Z19" s="21">
        <v>-76.574146883560189</v>
      </c>
      <c r="AA19" s="22">
        <v>68355226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24744357</v>
      </c>
      <c r="D24" s="29">
        <f>SUM(D15:D23)</f>
        <v>0</v>
      </c>
      <c r="E24" s="36">
        <f t="shared" si="1"/>
        <v>68355226</v>
      </c>
      <c r="F24" s="37">
        <f t="shared" si="1"/>
        <v>68355226</v>
      </c>
      <c r="G24" s="37">
        <f t="shared" si="1"/>
        <v>0</v>
      </c>
      <c r="H24" s="37">
        <f t="shared" si="1"/>
        <v>0</v>
      </c>
      <c r="I24" s="37">
        <f t="shared" si="1"/>
        <v>4153626</v>
      </c>
      <c r="J24" s="37">
        <f t="shared" si="1"/>
        <v>4153626</v>
      </c>
      <c r="K24" s="37">
        <f t="shared" si="1"/>
        <v>2553908</v>
      </c>
      <c r="L24" s="37">
        <f t="shared" si="1"/>
        <v>4459106</v>
      </c>
      <c r="M24" s="37">
        <f t="shared" si="1"/>
        <v>3546790</v>
      </c>
      <c r="N24" s="37">
        <f t="shared" si="1"/>
        <v>10559804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14713430</v>
      </c>
      <c r="X24" s="37">
        <f t="shared" si="1"/>
        <v>62808513</v>
      </c>
      <c r="Y24" s="37">
        <f t="shared" si="1"/>
        <v>-48095083</v>
      </c>
      <c r="Z24" s="38">
        <f>+IF(X24&lt;&gt;0,+(Y24/X24)*100,0)</f>
        <v>-76.574146883560189</v>
      </c>
      <c r="AA24" s="39">
        <f>SUM(AA15:AA23)</f>
        <v>68355226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3111275</v>
      </c>
      <c r="D25" s="29">
        <f>+D12+D24</f>
        <v>0</v>
      </c>
      <c r="E25" s="30">
        <f t="shared" si="2"/>
        <v>36201109</v>
      </c>
      <c r="F25" s="31">
        <f t="shared" si="2"/>
        <v>36201109</v>
      </c>
      <c r="G25" s="31">
        <f t="shared" si="2"/>
        <v>0</v>
      </c>
      <c r="H25" s="31">
        <f t="shared" si="2"/>
        <v>0</v>
      </c>
      <c r="I25" s="31">
        <f t="shared" si="2"/>
        <v>-795088</v>
      </c>
      <c r="J25" s="31">
        <f t="shared" si="2"/>
        <v>-795088</v>
      </c>
      <c r="K25" s="31">
        <f t="shared" si="2"/>
        <v>-1445218</v>
      </c>
      <c r="L25" s="31">
        <f t="shared" si="2"/>
        <v>-1252526</v>
      </c>
      <c r="M25" s="31">
        <f t="shared" si="2"/>
        <v>-975176</v>
      </c>
      <c r="N25" s="31">
        <f t="shared" si="2"/>
        <v>-3672920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-4468008</v>
      </c>
      <c r="X25" s="31">
        <f t="shared" si="2"/>
        <v>40058382</v>
      </c>
      <c r="Y25" s="31">
        <f t="shared" si="2"/>
        <v>-44526390</v>
      </c>
      <c r="Z25" s="32">
        <f>+IF(X25&lt;&gt;0,+(Y25/X25)*100,0)</f>
        <v>-111.15374055796863</v>
      </c>
      <c r="AA25" s="33">
        <f>+AA12+AA24</f>
        <v>36201109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499109</v>
      </c>
      <c r="F32" s="20">
        <v>499109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416863</v>
      </c>
      <c r="Y32" s="20">
        <v>-416863</v>
      </c>
      <c r="Z32" s="21">
        <v>-100</v>
      </c>
      <c r="AA32" s="22">
        <v>499109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499109</v>
      </c>
      <c r="F34" s="31">
        <f t="shared" si="3"/>
        <v>499109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416863</v>
      </c>
      <c r="Y34" s="31">
        <f t="shared" si="3"/>
        <v>-416863</v>
      </c>
      <c r="Z34" s="32">
        <f>+IF(X34&lt;&gt;0,+(Y34/X34)*100,0)</f>
        <v>-100</v>
      </c>
      <c r="AA34" s="33">
        <f>SUM(AA29:AA33)</f>
        <v>499109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499109</v>
      </c>
      <c r="F40" s="31">
        <f t="shared" si="5"/>
        <v>499109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416863</v>
      </c>
      <c r="Y40" s="31">
        <f t="shared" si="5"/>
        <v>-416863</v>
      </c>
      <c r="Z40" s="32">
        <f>+IF(X40&lt;&gt;0,+(Y40/X40)*100,0)</f>
        <v>-100</v>
      </c>
      <c r="AA40" s="33">
        <f>+AA34+AA39</f>
        <v>499109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3111275</v>
      </c>
      <c r="D42" s="43">
        <f>+D25-D40</f>
        <v>0</v>
      </c>
      <c r="E42" s="44">
        <f t="shared" si="6"/>
        <v>35702000</v>
      </c>
      <c r="F42" s="45">
        <f t="shared" si="6"/>
        <v>35702000</v>
      </c>
      <c r="G42" s="45">
        <f t="shared" si="6"/>
        <v>0</v>
      </c>
      <c r="H42" s="45">
        <f t="shared" si="6"/>
        <v>0</v>
      </c>
      <c r="I42" s="45">
        <f t="shared" si="6"/>
        <v>-795088</v>
      </c>
      <c r="J42" s="45">
        <f t="shared" si="6"/>
        <v>-795088</v>
      </c>
      <c r="K42" s="45">
        <f t="shared" si="6"/>
        <v>-1445218</v>
      </c>
      <c r="L42" s="45">
        <f t="shared" si="6"/>
        <v>-1252526</v>
      </c>
      <c r="M42" s="45">
        <f t="shared" si="6"/>
        <v>-975176</v>
      </c>
      <c r="N42" s="45">
        <f t="shared" si="6"/>
        <v>-3672920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-4468008</v>
      </c>
      <c r="X42" s="45">
        <f t="shared" si="6"/>
        <v>39641519</v>
      </c>
      <c r="Y42" s="45">
        <f t="shared" si="6"/>
        <v>-44109527</v>
      </c>
      <c r="Z42" s="46">
        <f>+IF(X42&lt;&gt;0,+(Y42/X42)*100,0)</f>
        <v>-111.27103126396342</v>
      </c>
      <c r="AA42" s="47">
        <f>+AA25-AA40</f>
        <v>35702000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7793923</v>
      </c>
      <c r="F6" s="20">
        <v>-15665432</v>
      </c>
      <c r="G6" s="20">
        <v>9001124</v>
      </c>
      <c r="H6" s="20">
        <v>-1883480</v>
      </c>
      <c r="I6" s="20">
        <v>-377124</v>
      </c>
      <c r="J6" s="20">
        <v>6740520</v>
      </c>
      <c r="K6" s="20">
        <v>-390803</v>
      </c>
      <c r="L6" s="20">
        <v>-888234</v>
      </c>
      <c r="M6" s="20">
        <v>-194891</v>
      </c>
      <c r="N6" s="20">
        <v>-1473928</v>
      </c>
      <c r="O6" s="20"/>
      <c r="P6" s="20"/>
      <c r="Q6" s="20"/>
      <c r="R6" s="20"/>
      <c r="S6" s="20"/>
      <c r="T6" s="20"/>
      <c r="U6" s="20"/>
      <c r="V6" s="20"/>
      <c r="W6" s="20">
        <v>5266592</v>
      </c>
      <c r="X6" s="20">
        <v>-5916718</v>
      </c>
      <c r="Y6" s="20">
        <v>11183310</v>
      </c>
      <c r="Z6" s="21">
        <v>-189.01205026164843</v>
      </c>
      <c r="AA6" s="22">
        <v>-15665432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8214063</v>
      </c>
      <c r="F8" s="20">
        <v>1758791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1240376</v>
      </c>
      <c r="Y8" s="20">
        <v>-1240376</v>
      </c>
      <c r="Z8" s="21">
        <v>-100</v>
      </c>
      <c r="AA8" s="22">
        <v>1758791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16007986</v>
      </c>
      <c r="F12" s="31">
        <f t="shared" si="0"/>
        <v>-13906641</v>
      </c>
      <c r="G12" s="31">
        <f t="shared" si="0"/>
        <v>9001124</v>
      </c>
      <c r="H12" s="31">
        <f t="shared" si="0"/>
        <v>-1883480</v>
      </c>
      <c r="I12" s="31">
        <f t="shared" si="0"/>
        <v>-377124</v>
      </c>
      <c r="J12" s="31">
        <f t="shared" si="0"/>
        <v>6740520</v>
      </c>
      <c r="K12" s="31">
        <f t="shared" si="0"/>
        <v>-390803</v>
      </c>
      <c r="L12" s="31">
        <f t="shared" si="0"/>
        <v>-888234</v>
      </c>
      <c r="M12" s="31">
        <f t="shared" si="0"/>
        <v>-194891</v>
      </c>
      <c r="N12" s="31">
        <f t="shared" si="0"/>
        <v>-1473928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5266592</v>
      </c>
      <c r="X12" s="31">
        <f t="shared" si="0"/>
        <v>-4676342</v>
      </c>
      <c r="Y12" s="31">
        <f t="shared" si="0"/>
        <v>9942934</v>
      </c>
      <c r="Z12" s="32">
        <f>+IF(X12&lt;&gt;0,+(Y12/X12)*100,0)</f>
        <v>-212.62204517975803</v>
      </c>
      <c r="AA12" s="33">
        <f>SUM(AA6:AA11)</f>
        <v>-13906641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19824413</v>
      </c>
      <c r="D19" s="18"/>
      <c r="E19" s="19">
        <v>25103465</v>
      </c>
      <c r="F19" s="20">
        <v>24490436</v>
      </c>
      <c r="G19" s="20">
        <v>1650137</v>
      </c>
      <c r="H19" s="20">
        <v>1606762</v>
      </c>
      <c r="I19" s="20">
        <v>740</v>
      </c>
      <c r="J19" s="20">
        <v>3257639</v>
      </c>
      <c r="K19" s="20">
        <v>26214</v>
      </c>
      <c r="L19" s="20">
        <v>404105</v>
      </c>
      <c r="M19" s="20"/>
      <c r="N19" s="20">
        <v>430319</v>
      </c>
      <c r="O19" s="20"/>
      <c r="P19" s="20"/>
      <c r="Q19" s="20"/>
      <c r="R19" s="20"/>
      <c r="S19" s="20"/>
      <c r="T19" s="20"/>
      <c r="U19" s="20"/>
      <c r="V19" s="20"/>
      <c r="W19" s="20">
        <v>3687958</v>
      </c>
      <c r="X19" s="20">
        <v>20557902</v>
      </c>
      <c r="Y19" s="20">
        <v>-16869944</v>
      </c>
      <c r="Z19" s="21">
        <v>-82.060630505972838</v>
      </c>
      <c r="AA19" s="22">
        <v>24490436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19824413</v>
      </c>
      <c r="D24" s="29">
        <f>SUM(D15:D23)</f>
        <v>0</v>
      </c>
      <c r="E24" s="36">
        <f t="shared" si="1"/>
        <v>25103465</v>
      </c>
      <c r="F24" s="37">
        <f t="shared" si="1"/>
        <v>24490436</v>
      </c>
      <c r="G24" s="37">
        <f t="shared" si="1"/>
        <v>1650137</v>
      </c>
      <c r="H24" s="37">
        <f t="shared" si="1"/>
        <v>1606762</v>
      </c>
      <c r="I24" s="37">
        <f t="shared" si="1"/>
        <v>740</v>
      </c>
      <c r="J24" s="37">
        <f t="shared" si="1"/>
        <v>3257639</v>
      </c>
      <c r="K24" s="37">
        <f t="shared" si="1"/>
        <v>26214</v>
      </c>
      <c r="L24" s="37">
        <f t="shared" si="1"/>
        <v>404105</v>
      </c>
      <c r="M24" s="37">
        <f t="shared" si="1"/>
        <v>0</v>
      </c>
      <c r="N24" s="37">
        <f t="shared" si="1"/>
        <v>430319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3687958</v>
      </c>
      <c r="X24" s="37">
        <f t="shared" si="1"/>
        <v>20557902</v>
      </c>
      <c r="Y24" s="37">
        <f t="shared" si="1"/>
        <v>-16869944</v>
      </c>
      <c r="Z24" s="38">
        <f>+IF(X24&lt;&gt;0,+(Y24/X24)*100,0)</f>
        <v>-82.060630505972838</v>
      </c>
      <c r="AA24" s="39">
        <f>SUM(AA15:AA23)</f>
        <v>24490436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19824413</v>
      </c>
      <c r="D25" s="29">
        <f>+D12+D24</f>
        <v>0</v>
      </c>
      <c r="E25" s="30">
        <f t="shared" si="2"/>
        <v>41111451</v>
      </c>
      <c r="F25" s="31">
        <f t="shared" si="2"/>
        <v>10583795</v>
      </c>
      <c r="G25" s="31">
        <f t="shared" si="2"/>
        <v>10651261</v>
      </c>
      <c r="H25" s="31">
        <f t="shared" si="2"/>
        <v>-276718</v>
      </c>
      <c r="I25" s="31">
        <f t="shared" si="2"/>
        <v>-376384</v>
      </c>
      <c r="J25" s="31">
        <f t="shared" si="2"/>
        <v>9998159</v>
      </c>
      <c r="K25" s="31">
        <f t="shared" si="2"/>
        <v>-364589</v>
      </c>
      <c r="L25" s="31">
        <f t="shared" si="2"/>
        <v>-484129</v>
      </c>
      <c r="M25" s="31">
        <f t="shared" si="2"/>
        <v>-194891</v>
      </c>
      <c r="N25" s="31">
        <f t="shared" si="2"/>
        <v>-1043609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8954550</v>
      </c>
      <c r="X25" s="31">
        <f t="shared" si="2"/>
        <v>15881560</v>
      </c>
      <c r="Y25" s="31">
        <f t="shared" si="2"/>
        <v>-6927010</v>
      </c>
      <c r="Z25" s="32">
        <f>+IF(X25&lt;&gt;0,+(Y25/X25)*100,0)</f>
        <v>-43.616685010792388</v>
      </c>
      <c r="AA25" s="33">
        <f>+AA12+AA24</f>
        <v>10583795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-1947324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-800630</v>
      </c>
      <c r="Y32" s="20">
        <v>800630</v>
      </c>
      <c r="Z32" s="21">
        <v>-100</v>
      </c>
      <c r="AA32" s="22">
        <v>-1947324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-1947324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-800630</v>
      </c>
      <c r="Y34" s="31">
        <f t="shared" si="3"/>
        <v>800630</v>
      </c>
      <c r="Z34" s="32">
        <f>+IF(X34&lt;&gt;0,+(Y34/X34)*100,0)</f>
        <v>-100</v>
      </c>
      <c r="AA34" s="33">
        <f>SUM(AA29:AA33)</f>
        <v>-1947324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-1947324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-800630</v>
      </c>
      <c r="Y40" s="31">
        <f t="shared" si="5"/>
        <v>800630</v>
      </c>
      <c r="Z40" s="32">
        <f>+IF(X40&lt;&gt;0,+(Y40/X40)*100,0)</f>
        <v>-100</v>
      </c>
      <c r="AA40" s="33">
        <f>+AA34+AA39</f>
        <v>-1947324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19824413</v>
      </c>
      <c r="D42" s="43">
        <f>+D25-D40</f>
        <v>0</v>
      </c>
      <c r="E42" s="44">
        <f t="shared" si="6"/>
        <v>41111451</v>
      </c>
      <c r="F42" s="45">
        <f t="shared" si="6"/>
        <v>12531119</v>
      </c>
      <c r="G42" s="45">
        <f t="shared" si="6"/>
        <v>10651261</v>
      </c>
      <c r="H42" s="45">
        <f t="shared" si="6"/>
        <v>-276718</v>
      </c>
      <c r="I42" s="45">
        <f t="shared" si="6"/>
        <v>-376384</v>
      </c>
      <c r="J42" s="45">
        <f t="shared" si="6"/>
        <v>9998159</v>
      </c>
      <c r="K42" s="45">
        <f t="shared" si="6"/>
        <v>-364589</v>
      </c>
      <c r="L42" s="45">
        <f t="shared" si="6"/>
        <v>-484129</v>
      </c>
      <c r="M42" s="45">
        <f t="shared" si="6"/>
        <v>-194891</v>
      </c>
      <c r="N42" s="45">
        <f t="shared" si="6"/>
        <v>-1043609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8954550</v>
      </c>
      <c r="X42" s="45">
        <f t="shared" si="6"/>
        <v>16682190</v>
      </c>
      <c r="Y42" s="45">
        <f t="shared" si="6"/>
        <v>-7727640</v>
      </c>
      <c r="Z42" s="46">
        <f>+IF(X42&lt;&gt;0,+(Y42/X42)*100,0)</f>
        <v>-46.322695041838031</v>
      </c>
      <c r="AA42" s="47">
        <f>+AA25-AA40</f>
        <v>12531119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-29511849</v>
      </c>
      <c r="F6" s="20">
        <v>-25201042</v>
      </c>
      <c r="G6" s="20"/>
      <c r="H6" s="20"/>
      <c r="I6" s="20">
        <v>1006851</v>
      </c>
      <c r="J6" s="20">
        <v>1006851</v>
      </c>
      <c r="K6" s="20">
        <v>955765</v>
      </c>
      <c r="L6" s="20">
        <v>815817</v>
      </c>
      <c r="M6" s="20">
        <v>-12189</v>
      </c>
      <c r="N6" s="20">
        <v>1759393</v>
      </c>
      <c r="O6" s="20"/>
      <c r="P6" s="20"/>
      <c r="Q6" s="20"/>
      <c r="R6" s="20"/>
      <c r="S6" s="20"/>
      <c r="T6" s="20"/>
      <c r="U6" s="20"/>
      <c r="V6" s="20"/>
      <c r="W6" s="20">
        <v>2766244</v>
      </c>
      <c r="X6" s="20">
        <v>-20145729</v>
      </c>
      <c r="Y6" s="20">
        <v>22911973</v>
      </c>
      <c r="Z6" s="21">
        <v>-113.73116852708583</v>
      </c>
      <c r="AA6" s="22">
        <v>-25201042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10984044</v>
      </c>
      <c r="D8" s="18"/>
      <c r="E8" s="19">
        <v>23712524</v>
      </c>
      <c r="F8" s="20">
        <v>16397819</v>
      </c>
      <c r="G8" s="20">
        <v>66570</v>
      </c>
      <c r="H8" s="20">
        <v>-38828</v>
      </c>
      <c r="I8" s="20">
        <v>-71757</v>
      </c>
      <c r="J8" s="20">
        <v>-44015</v>
      </c>
      <c r="K8" s="20">
        <v>-39120</v>
      </c>
      <c r="L8" s="20">
        <v>-94722</v>
      </c>
      <c r="M8" s="20">
        <v>-121495</v>
      </c>
      <c r="N8" s="20">
        <v>-255337</v>
      </c>
      <c r="O8" s="20"/>
      <c r="P8" s="20"/>
      <c r="Q8" s="20"/>
      <c r="R8" s="20"/>
      <c r="S8" s="20"/>
      <c r="T8" s="20"/>
      <c r="U8" s="20"/>
      <c r="V8" s="20"/>
      <c r="W8" s="20">
        <v>-299352</v>
      </c>
      <c r="X8" s="20">
        <v>13690940</v>
      </c>
      <c r="Y8" s="20">
        <v>-13990292</v>
      </c>
      <c r="Z8" s="21">
        <v>-102.18649705571714</v>
      </c>
      <c r="AA8" s="22">
        <v>16397819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10984044</v>
      </c>
      <c r="D12" s="29">
        <f>SUM(D6:D11)</f>
        <v>0</v>
      </c>
      <c r="E12" s="30">
        <f t="shared" si="0"/>
        <v>-5799325</v>
      </c>
      <c r="F12" s="31">
        <f t="shared" si="0"/>
        <v>-8803223</v>
      </c>
      <c r="G12" s="31">
        <f t="shared" si="0"/>
        <v>66570</v>
      </c>
      <c r="H12" s="31">
        <f t="shared" si="0"/>
        <v>-38828</v>
      </c>
      <c r="I12" s="31">
        <f t="shared" si="0"/>
        <v>935094</v>
      </c>
      <c r="J12" s="31">
        <f t="shared" si="0"/>
        <v>962836</v>
      </c>
      <c r="K12" s="31">
        <f t="shared" si="0"/>
        <v>916645</v>
      </c>
      <c r="L12" s="31">
        <f t="shared" si="0"/>
        <v>721095</v>
      </c>
      <c r="M12" s="31">
        <f t="shared" si="0"/>
        <v>-133684</v>
      </c>
      <c r="N12" s="31">
        <f t="shared" si="0"/>
        <v>1504056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2466892</v>
      </c>
      <c r="X12" s="31">
        <f t="shared" si="0"/>
        <v>-6454789</v>
      </c>
      <c r="Y12" s="31">
        <f t="shared" si="0"/>
        <v>8921681</v>
      </c>
      <c r="Z12" s="32">
        <f>+IF(X12&lt;&gt;0,+(Y12/X12)*100,0)</f>
        <v>-138.2180114640463</v>
      </c>
      <c r="AA12" s="33">
        <f>SUM(AA6:AA11)</f>
        <v>-8803223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6402622</v>
      </c>
      <c r="D19" s="18"/>
      <c r="E19" s="19">
        <v>18595339</v>
      </c>
      <c r="F19" s="20">
        <v>11582636</v>
      </c>
      <c r="G19" s="20"/>
      <c r="H19" s="20">
        <v>28087</v>
      </c>
      <c r="I19" s="20">
        <v>138654</v>
      </c>
      <c r="J19" s="20">
        <v>166741</v>
      </c>
      <c r="K19" s="20">
        <v>230762</v>
      </c>
      <c r="L19" s="20">
        <v>125750</v>
      </c>
      <c r="M19" s="20">
        <v>997673</v>
      </c>
      <c r="N19" s="20">
        <v>1354185</v>
      </c>
      <c r="O19" s="20"/>
      <c r="P19" s="20"/>
      <c r="Q19" s="20"/>
      <c r="R19" s="20"/>
      <c r="S19" s="20"/>
      <c r="T19" s="20"/>
      <c r="U19" s="20"/>
      <c r="V19" s="20"/>
      <c r="W19" s="20">
        <v>1520926</v>
      </c>
      <c r="X19" s="20">
        <v>13355587</v>
      </c>
      <c r="Y19" s="20">
        <v>-11834661</v>
      </c>
      <c r="Z19" s="21">
        <v>-88.61206175363165</v>
      </c>
      <c r="AA19" s="22">
        <v>11582636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6402622</v>
      </c>
      <c r="D24" s="29">
        <f>SUM(D15:D23)</f>
        <v>0</v>
      </c>
      <c r="E24" s="36">
        <f t="shared" si="1"/>
        <v>18595339</v>
      </c>
      <c r="F24" s="37">
        <f t="shared" si="1"/>
        <v>11582636</v>
      </c>
      <c r="G24" s="37">
        <f t="shared" si="1"/>
        <v>0</v>
      </c>
      <c r="H24" s="37">
        <f t="shared" si="1"/>
        <v>28087</v>
      </c>
      <c r="I24" s="37">
        <f t="shared" si="1"/>
        <v>138654</v>
      </c>
      <c r="J24" s="37">
        <f t="shared" si="1"/>
        <v>166741</v>
      </c>
      <c r="K24" s="37">
        <f t="shared" si="1"/>
        <v>230762</v>
      </c>
      <c r="L24" s="37">
        <f t="shared" si="1"/>
        <v>125750</v>
      </c>
      <c r="M24" s="37">
        <f t="shared" si="1"/>
        <v>997673</v>
      </c>
      <c r="N24" s="37">
        <f t="shared" si="1"/>
        <v>1354185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1520926</v>
      </c>
      <c r="X24" s="37">
        <f t="shared" si="1"/>
        <v>13355587</v>
      </c>
      <c r="Y24" s="37">
        <f t="shared" si="1"/>
        <v>-11834661</v>
      </c>
      <c r="Z24" s="38">
        <f>+IF(X24&lt;&gt;0,+(Y24/X24)*100,0)</f>
        <v>-88.61206175363165</v>
      </c>
      <c r="AA24" s="39">
        <f>SUM(AA15:AA23)</f>
        <v>11582636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17386666</v>
      </c>
      <c r="D25" s="29">
        <f>+D12+D24</f>
        <v>0</v>
      </c>
      <c r="E25" s="30">
        <f t="shared" si="2"/>
        <v>12796014</v>
      </c>
      <c r="F25" s="31">
        <f t="shared" si="2"/>
        <v>2779413</v>
      </c>
      <c r="G25" s="31">
        <f t="shared" si="2"/>
        <v>66570</v>
      </c>
      <c r="H25" s="31">
        <f t="shared" si="2"/>
        <v>-10741</v>
      </c>
      <c r="I25" s="31">
        <f t="shared" si="2"/>
        <v>1073748</v>
      </c>
      <c r="J25" s="31">
        <f t="shared" si="2"/>
        <v>1129577</v>
      </c>
      <c r="K25" s="31">
        <f t="shared" si="2"/>
        <v>1147407</v>
      </c>
      <c r="L25" s="31">
        <f t="shared" si="2"/>
        <v>846845</v>
      </c>
      <c r="M25" s="31">
        <f t="shared" si="2"/>
        <v>863989</v>
      </c>
      <c r="N25" s="31">
        <f t="shared" si="2"/>
        <v>2858241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3987818</v>
      </c>
      <c r="X25" s="31">
        <f t="shared" si="2"/>
        <v>6900798</v>
      </c>
      <c r="Y25" s="31">
        <f t="shared" si="2"/>
        <v>-2912980</v>
      </c>
      <c r="Z25" s="32">
        <f>+IF(X25&lt;&gt;0,+(Y25/X25)*100,0)</f>
        <v>-42.212219514322832</v>
      </c>
      <c r="AA25" s="33">
        <f>+AA12+AA24</f>
        <v>2779413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-2467000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-867000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-433494</v>
      </c>
      <c r="Y32" s="20">
        <v>433494</v>
      </c>
      <c r="Z32" s="21">
        <v>-100</v>
      </c>
      <c r="AA32" s="22">
        <v>-867000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-2467000</v>
      </c>
      <c r="F34" s="31">
        <f t="shared" si="3"/>
        <v>-867000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-433494</v>
      </c>
      <c r="Y34" s="31">
        <f t="shared" si="3"/>
        <v>433494</v>
      </c>
      <c r="Z34" s="32">
        <f>+IF(X34&lt;&gt;0,+(Y34/X34)*100,0)</f>
        <v>-100</v>
      </c>
      <c r="AA34" s="33">
        <f>SUM(AA29:AA33)</f>
        <v>-867000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-2467000</v>
      </c>
      <c r="F40" s="31">
        <f t="shared" si="5"/>
        <v>-867000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-433494</v>
      </c>
      <c r="Y40" s="31">
        <f t="shared" si="5"/>
        <v>433494</v>
      </c>
      <c r="Z40" s="32">
        <f>+IF(X40&lt;&gt;0,+(Y40/X40)*100,0)</f>
        <v>-100</v>
      </c>
      <c r="AA40" s="33">
        <f>+AA34+AA39</f>
        <v>-867000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17386666</v>
      </c>
      <c r="D42" s="43">
        <f>+D25-D40</f>
        <v>0</v>
      </c>
      <c r="E42" s="44">
        <f t="shared" si="6"/>
        <v>15263014</v>
      </c>
      <c r="F42" s="45">
        <f t="shared" si="6"/>
        <v>3646413</v>
      </c>
      <c r="G42" s="45">
        <f t="shared" si="6"/>
        <v>66570</v>
      </c>
      <c r="H42" s="45">
        <f t="shared" si="6"/>
        <v>-10741</v>
      </c>
      <c r="I42" s="45">
        <f t="shared" si="6"/>
        <v>1073748</v>
      </c>
      <c r="J42" s="45">
        <f t="shared" si="6"/>
        <v>1129577</v>
      </c>
      <c r="K42" s="45">
        <f t="shared" si="6"/>
        <v>1147407</v>
      </c>
      <c r="L42" s="45">
        <f t="shared" si="6"/>
        <v>846845</v>
      </c>
      <c r="M42" s="45">
        <f t="shared" si="6"/>
        <v>863989</v>
      </c>
      <c r="N42" s="45">
        <f t="shared" si="6"/>
        <v>2858241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3987818</v>
      </c>
      <c r="X42" s="45">
        <f t="shared" si="6"/>
        <v>7334292</v>
      </c>
      <c r="Y42" s="45">
        <f t="shared" si="6"/>
        <v>-3346474</v>
      </c>
      <c r="Z42" s="46">
        <f>+IF(X42&lt;&gt;0,+(Y42/X42)*100,0)</f>
        <v>-45.627771569498456</v>
      </c>
      <c r="AA42" s="47">
        <f>+AA25-AA40</f>
        <v>3646413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167483715</v>
      </c>
      <c r="D6" s="18"/>
      <c r="E6" s="19">
        <v>112776699</v>
      </c>
      <c r="F6" s="20">
        <v>93056859</v>
      </c>
      <c r="G6" s="20">
        <v>180433974</v>
      </c>
      <c r="H6" s="20">
        <v>7905446</v>
      </c>
      <c r="I6" s="20">
        <v>6343782</v>
      </c>
      <c r="J6" s="20">
        <v>194683202</v>
      </c>
      <c r="K6" s="20">
        <v>6061335</v>
      </c>
      <c r="L6" s="20">
        <v>7165076</v>
      </c>
      <c r="M6" s="20">
        <v>6692918</v>
      </c>
      <c r="N6" s="20">
        <v>19919329</v>
      </c>
      <c r="O6" s="20"/>
      <c r="P6" s="20"/>
      <c r="Q6" s="20"/>
      <c r="R6" s="20"/>
      <c r="S6" s="20"/>
      <c r="T6" s="20"/>
      <c r="U6" s="20"/>
      <c r="V6" s="20"/>
      <c r="W6" s="20">
        <v>214602531</v>
      </c>
      <c r="X6" s="20">
        <v>82883774</v>
      </c>
      <c r="Y6" s="20">
        <v>131718757</v>
      </c>
      <c r="Z6" s="21">
        <v>158.91983514167683</v>
      </c>
      <c r="AA6" s="22">
        <v>93056859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-10127403</v>
      </c>
      <c r="D8" s="18"/>
      <c r="E8" s="19">
        <v>38575115</v>
      </c>
      <c r="F8" s="20">
        <v>38575115</v>
      </c>
      <c r="G8" s="20">
        <v>-9751024</v>
      </c>
      <c r="H8" s="20">
        <v>-2119150</v>
      </c>
      <c r="I8" s="20">
        <v>-1883284</v>
      </c>
      <c r="J8" s="20">
        <v>-13753458</v>
      </c>
      <c r="K8" s="20">
        <v>-593962</v>
      </c>
      <c r="L8" s="20">
        <v>-2743130</v>
      </c>
      <c r="M8" s="20">
        <v>-841311</v>
      </c>
      <c r="N8" s="20">
        <v>-4178403</v>
      </c>
      <c r="O8" s="20"/>
      <c r="P8" s="20"/>
      <c r="Q8" s="20"/>
      <c r="R8" s="20"/>
      <c r="S8" s="20"/>
      <c r="T8" s="20"/>
      <c r="U8" s="20"/>
      <c r="V8" s="20"/>
      <c r="W8" s="20">
        <v>-17931861</v>
      </c>
      <c r="X8" s="20">
        <v>39055090</v>
      </c>
      <c r="Y8" s="20">
        <v>-56986951</v>
      </c>
      <c r="Z8" s="21">
        <v>-145.9142739141044</v>
      </c>
      <c r="AA8" s="22">
        <v>38575115</v>
      </c>
    </row>
    <row r="9" spans="1:27" ht="13.5" x14ac:dyDescent="0.25">
      <c r="A9" s="23" t="s">
        <v>37</v>
      </c>
      <c r="B9" s="17" t="s">
        <v>32</v>
      </c>
      <c r="C9" s="18">
        <v>28131</v>
      </c>
      <c r="D9" s="18"/>
      <c r="E9" s="19">
        <v>21315</v>
      </c>
      <c r="F9" s="20">
        <v>21315</v>
      </c>
      <c r="G9" s="20">
        <v>338808</v>
      </c>
      <c r="H9" s="20">
        <v>-219989</v>
      </c>
      <c r="I9" s="20">
        <v>64475</v>
      </c>
      <c r="J9" s="20">
        <v>183294</v>
      </c>
      <c r="K9" s="20">
        <v>-97998</v>
      </c>
      <c r="L9" s="20">
        <v>-275639</v>
      </c>
      <c r="M9" s="20">
        <v>53774</v>
      </c>
      <c r="N9" s="20">
        <v>-319863</v>
      </c>
      <c r="O9" s="20"/>
      <c r="P9" s="20"/>
      <c r="Q9" s="20"/>
      <c r="R9" s="20"/>
      <c r="S9" s="20"/>
      <c r="T9" s="20"/>
      <c r="U9" s="20"/>
      <c r="V9" s="20"/>
      <c r="W9" s="20">
        <v>-136569</v>
      </c>
      <c r="X9" s="20">
        <v>21315</v>
      </c>
      <c r="Y9" s="20">
        <v>-157884</v>
      </c>
      <c r="Z9" s="21">
        <v>-740.71780436312451</v>
      </c>
      <c r="AA9" s="22">
        <v>21315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-9027490</v>
      </c>
      <c r="D11" s="18"/>
      <c r="E11" s="19">
        <v>-5857945</v>
      </c>
      <c r="F11" s="20">
        <v>-5350312</v>
      </c>
      <c r="G11" s="20">
        <v>-9299200</v>
      </c>
      <c r="H11" s="20">
        <v>-191226</v>
      </c>
      <c r="I11" s="20">
        <v>-264548</v>
      </c>
      <c r="J11" s="20">
        <v>-9754974</v>
      </c>
      <c r="K11" s="20">
        <v>-272118</v>
      </c>
      <c r="L11" s="20">
        <v>-475634</v>
      </c>
      <c r="M11" s="20">
        <v>-289495</v>
      </c>
      <c r="N11" s="20">
        <v>-1037247</v>
      </c>
      <c r="O11" s="20"/>
      <c r="P11" s="20"/>
      <c r="Q11" s="20"/>
      <c r="R11" s="20"/>
      <c r="S11" s="20"/>
      <c r="T11" s="20"/>
      <c r="U11" s="20"/>
      <c r="V11" s="20"/>
      <c r="W11" s="20">
        <v>-10792221</v>
      </c>
      <c r="X11" s="20">
        <v>-5371118</v>
      </c>
      <c r="Y11" s="20">
        <v>-5421103</v>
      </c>
      <c r="Z11" s="21">
        <v>100.93062561649175</v>
      </c>
      <c r="AA11" s="22">
        <v>-5350312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148356953</v>
      </c>
      <c r="D12" s="29">
        <f>SUM(D6:D11)</f>
        <v>0</v>
      </c>
      <c r="E12" s="30">
        <f t="shared" si="0"/>
        <v>145515184</v>
      </c>
      <c r="F12" s="31">
        <f t="shared" si="0"/>
        <v>126302977</v>
      </c>
      <c r="G12" s="31">
        <f t="shared" si="0"/>
        <v>161722558</v>
      </c>
      <c r="H12" s="31">
        <f t="shared" si="0"/>
        <v>5375081</v>
      </c>
      <c r="I12" s="31">
        <f t="shared" si="0"/>
        <v>4260425</v>
      </c>
      <c r="J12" s="31">
        <f t="shared" si="0"/>
        <v>171358064</v>
      </c>
      <c r="K12" s="31">
        <f t="shared" si="0"/>
        <v>5097257</v>
      </c>
      <c r="L12" s="31">
        <f t="shared" si="0"/>
        <v>3670673</v>
      </c>
      <c r="M12" s="31">
        <f t="shared" si="0"/>
        <v>5615886</v>
      </c>
      <c r="N12" s="31">
        <f t="shared" si="0"/>
        <v>14383816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185741880</v>
      </c>
      <c r="X12" s="31">
        <f t="shared" si="0"/>
        <v>116589061</v>
      </c>
      <c r="Y12" s="31">
        <f t="shared" si="0"/>
        <v>69152819</v>
      </c>
      <c r="Z12" s="32">
        <f>+IF(X12&lt;&gt;0,+(Y12/X12)*100,0)</f>
        <v>59.313299555607536</v>
      </c>
      <c r="AA12" s="33">
        <f>SUM(AA6:AA11)</f>
        <v>126302977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428098966</v>
      </c>
      <c r="D19" s="18"/>
      <c r="E19" s="19">
        <v>453706652</v>
      </c>
      <c r="F19" s="20">
        <v>479185660</v>
      </c>
      <c r="G19" s="20">
        <v>428268221</v>
      </c>
      <c r="H19" s="20">
        <v>-56612</v>
      </c>
      <c r="I19" s="20">
        <v>-6119624</v>
      </c>
      <c r="J19" s="20">
        <v>422091985</v>
      </c>
      <c r="K19" s="20">
        <v>-2123489</v>
      </c>
      <c r="L19" s="20">
        <v>-1923354</v>
      </c>
      <c r="M19" s="20">
        <v>-1911151</v>
      </c>
      <c r="N19" s="20">
        <v>-5957994</v>
      </c>
      <c r="O19" s="20"/>
      <c r="P19" s="20"/>
      <c r="Q19" s="20"/>
      <c r="R19" s="20"/>
      <c r="S19" s="20"/>
      <c r="T19" s="20"/>
      <c r="U19" s="20"/>
      <c r="V19" s="20"/>
      <c r="W19" s="20">
        <v>416133991</v>
      </c>
      <c r="X19" s="20">
        <v>449946501</v>
      </c>
      <c r="Y19" s="20">
        <v>-33812510</v>
      </c>
      <c r="Z19" s="21">
        <v>-7.5147845187932685</v>
      </c>
      <c r="AA19" s="22">
        <v>479185660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373480</v>
      </c>
      <c r="D22" s="18"/>
      <c r="E22" s="19">
        <v>228794</v>
      </c>
      <c r="F22" s="20">
        <v>228794</v>
      </c>
      <c r="G22" s="20">
        <v>373737</v>
      </c>
      <c r="H22" s="20">
        <v>-257</v>
      </c>
      <c r="I22" s="20">
        <v>-23661</v>
      </c>
      <c r="J22" s="20">
        <v>349819</v>
      </c>
      <c r="K22" s="20">
        <v>-7973</v>
      </c>
      <c r="L22" s="20">
        <v>-7716</v>
      </c>
      <c r="M22" s="20">
        <v>-7973</v>
      </c>
      <c r="N22" s="20">
        <v>-23662</v>
      </c>
      <c r="O22" s="20"/>
      <c r="P22" s="20"/>
      <c r="Q22" s="20"/>
      <c r="R22" s="20"/>
      <c r="S22" s="20"/>
      <c r="T22" s="20"/>
      <c r="U22" s="20"/>
      <c r="V22" s="20"/>
      <c r="W22" s="20">
        <v>326157</v>
      </c>
      <c r="X22" s="20">
        <v>275732</v>
      </c>
      <c r="Y22" s="20">
        <v>50425</v>
      </c>
      <c r="Z22" s="21">
        <v>18.287685143545183</v>
      </c>
      <c r="AA22" s="22">
        <v>228794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428472446</v>
      </c>
      <c r="D24" s="29">
        <f>SUM(D15:D23)</f>
        <v>0</v>
      </c>
      <c r="E24" s="36">
        <f t="shared" si="1"/>
        <v>453935446</v>
      </c>
      <c r="F24" s="37">
        <f t="shared" si="1"/>
        <v>479414454</v>
      </c>
      <c r="G24" s="37">
        <f t="shared" si="1"/>
        <v>428641958</v>
      </c>
      <c r="H24" s="37">
        <f t="shared" si="1"/>
        <v>-56869</v>
      </c>
      <c r="I24" s="37">
        <f t="shared" si="1"/>
        <v>-6143285</v>
      </c>
      <c r="J24" s="37">
        <f t="shared" si="1"/>
        <v>422441804</v>
      </c>
      <c r="K24" s="37">
        <f t="shared" si="1"/>
        <v>-2131462</v>
      </c>
      <c r="L24" s="37">
        <f t="shared" si="1"/>
        <v>-1931070</v>
      </c>
      <c r="M24" s="37">
        <f t="shared" si="1"/>
        <v>-1919124</v>
      </c>
      <c r="N24" s="37">
        <f t="shared" si="1"/>
        <v>-5981656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416460148</v>
      </c>
      <c r="X24" s="37">
        <f t="shared" si="1"/>
        <v>450222233</v>
      </c>
      <c r="Y24" s="37">
        <f t="shared" si="1"/>
        <v>-33762085</v>
      </c>
      <c r="Z24" s="38">
        <f>+IF(X24&lt;&gt;0,+(Y24/X24)*100,0)</f>
        <v>-7.498982174876291</v>
      </c>
      <c r="AA24" s="39">
        <f>SUM(AA15:AA23)</f>
        <v>479414454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576829399</v>
      </c>
      <c r="D25" s="29">
        <f>+D12+D24</f>
        <v>0</v>
      </c>
      <c r="E25" s="30">
        <f t="shared" si="2"/>
        <v>599450630</v>
      </c>
      <c r="F25" s="31">
        <f t="shared" si="2"/>
        <v>605717431</v>
      </c>
      <c r="G25" s="31">
        <f t="shared" si="2"/>
        <v>590364516</v>
      </c>
      <c r="H25" s="31">
        <f t="shared" si="2"/>
        <v>5318212</v>
      </c>
      <c r="I25" s="31">
        <f t="shared" si="2"/>
        <v>-1882860</v>
      </c>
      <c r="J25" s="31">
        <f t="shared" si="2"/>
        <v>593799868</v>
      </c>
      <c r="K25" s="31">
        <f t="shared" si="2"/>
        <v>2965795</v>
      </c>
      <c r="L25" s="31">
        <f t="shared" si="2"/>
        <v>1739603</v>
      </c>
      <c r="M25" s="31">
        <f t="shared" si="2"/>
        <v>3696762</v>
      </c>
      <c r="N25" s="31">
        <f t="shared" si="2"/>
        <v>8402160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602202028</v>
      </c>
      <c r="X25" s="31">
        <f t="shared" si="2"/>
        <v>566811294</v>
      </c>
      <c r="Y25" s="31">
        <f t="shared" si="2"/>
        <v>35390734</v>
      </c>
      <c r="Z25" s="32">
        <f>+IF(X25&lt;&gt;0,+(Y25/X25)*100,0)</f>
        <v>6.2438300673663001</v>
      </c>
      <c r="AA25" s="33">
        <f>+AA12+AA24</f>
        <v>605717431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2291381</v>
      </c>
      <c r="D30" s="18"/>
      <c r="E30" s="19">
        <v>1367150</v>
      </c>
      <c r="F30" s="20">
        <v>1367150</v>
      </c>
      <c r="G30" s="20">
        <v>2291381</v>
      </c>
      <c r="H30" s="20"/>
      <c r="I30" s="20"/>
      <c r="J30" s="20">
        <v>2291381</v>
      </c>
      <c r="K30" s="20"/>
      <c r="L30" s="20"/>
      <c r="M30" s="20">
        <v>-1102515</v>
      </c>
      <c r="N30" s="20">
        <v>-1102515</v>
      </c>
      <c r="O30" s="20"/>
      <c r="P30" s="20"/>
      <c r="Q30" s="20"/>
      <c r="R30" s="20"/>
      <c r="S30" s="20"/>
      <c r="T30" s="20"/>
      <c r="U30" s="20"/>
      <c r="V30" s="20"/>
      <c r="W30" s="20">
        <v>1188866</v>
      </c>
      <c r="X30" s="20">
        <v>-1248438</v>
      </c>
      <c r="Y30" s="20">
        <v>2437304</v>
      </c>
      <c r="Z30" s="21">
        <v>-195.22827725525818</v>
      </c>
      <c r="AA30" s="22">
        <v>1367150</v>
      </c>
    </row>
    <row r="31" spans="1:27" ht="13.5" x14ac:dyDescent="0.25">
      <c r="A31" s="23" t="s">
        <v>57</v>
      </c>
      <c r="B31" s="17" t="s">
        <v>32</v>
      </c>
      <c r="C31" s="18">
        <v>-131970</v>
      </c>
      <c r="D31" s="18"/>
      <c r="E31" s="19">
        <v>-91093</v>
      </c>
      <c r="F31" s="20">
        <v>-91093</v>
      </c>
      <c r="G31" s="20">
        <v>-135137</v>
      </c>
      <c r="H31" s="20">
        <v>-1642</v>
      </c>
      <c r="I31" s="20">
        <v>-5842</v>
      </c>
      <c r="J31" s="20">
        <v>-142621</v>
      </c>
      <c r="K31" s="20">
        <v>-2039</v>
      </c>
      <c r="L31" s="20">
        <v>-1566</v>
      </c>
      <c r="M31" s="20">
        <v>-2663</v>
      </c>
      <c r="N31" s="20">
        <v>-6268</v>
      </c>
      <c r="O31" s="20"/>
      <c r="P31" s="20"/>
      <c r="Q31" s="20"/>
      <c r="R31" s="20"/>
      <c r="S31" s="20"/>
      <c r="T31" s="20"/>
      <c r="U31" s="20"/>
      <c r="V31" s="20"/>
      <c r="W31" s="20">
        <v>-148889</v>
      </c>
      <c r="X31" s="20">
        <v>-91093</v>
      </c>
      <c r="Y31" s="20">
        <v>-57796</v>
      </c>
      <c r="Z31" s="21">
        <v>63.447246220895124</v>
      </c>
      <c r="AA31" s="22">
        <v>-91093</v>
      </c>
    </row>
    <row r="32" spans="1:27" ht="13.5" x14ac:dyDescent="0.25">
      <c r="A32" s="23" t="s">
        <v>58</v>
      </c>
      <c r="B32" s="17" t="s">
        <v>32</v>
      </c>
      <c r="C32" s="18">
        <v>357273</v>
      </c>
      <c r="D32" s="18"/>
      <c r="E32" s="19">
        <v>4034502</v>
      </c>
      <c r="F32" s="20">
        <v>10255354</v>
      </c>
      <c r="G32" s="20">
        <v>7688039</v>
      </c>
      <c r="H32" s="20">
        <v>-5878384</v>
      </c>
      <c r="I32" s="20">
        <v>242401</v>
      </c>
      <c r="J32" s="20">
        <v>2052056</v>
      </c>
      <c r="K32" s="20">
        <v>-264114</v>
      </c>
      <c r="L32" s="20">
        <v>75036</v>
      </c>
      <c r="M32" s="20">
        <v>2349392</v>
      </c>
      <c r="N32" s="20">
        <v>2160314</v>
      </c>
      <c r="O32" s="20"/>
      <c r="P32" s="20"/>
      <c r="Q32" s="20"/>
      <c r="R32" s="20"/>
      <c r="S32" s="20"/>
      <c r="T32" s="20"/>
      <c r="U32" s="20"/>
      <c r="V32" s="20"/>
      <c r="W32" s="20">
        <v>4212370</v>
      </c>
      <c r="X32" s="20">
        <v>5200206</v>
      </c>
      <c r="Y32" s="20">
        <v>-987836</v>
      </c>
      <c r="Z32" s="21">
        <v>-18.996093616291354</v>
      </c>
      <c r="AA32" s="22">
        <v>10255354</v>
      </c>
    </row>
    <row r="33" spans="1:27" ht="13.5" x14ac:dyDescent="0.25">
      <c r="A33" s="23" t="s">
        <v>59</v>
      </c>
      <c r="B33" s="17" t="s">
        <v>32</v>
      </c>
      <c r="C33" s="18">
        <v>1955631</v>
      </c>
      <c r="D33" s="18"/>
      <c r="E33" s="19">
        <v>2481145</v>
      </c>
      <c r="F33" s="20">
        <v>2481145</v>
      </c>
      <c r="G33" s="20">
        <v>1890554</v>
      </c>
      <c r="H33" s="20">
        <v>65077</v>
      </c>
      <c r="I33" s="20">
        <v>37265</v>
      </c>
      <c r="J33" s="20">
        <v>1992896</v>
      </c>
      <c r="K33" s="20">
        <v>37265</v>
      </c>
      <c r="L33" s="20">
        <v>37265</v>
      </c>
      <c r="M33" s="20">
        <v>37265</v>
      </c>
      <c r="N33" s="20">
        <v>111795</v>
      </c>
      <c r="O33" s="20"/>
      <c r="P33" s="20"/>
      <c r="Q33" s="20"/>
      <c r="R33" s="20"/>
      <c r="S33" s="20"/>
      <c r="T33" s="20"/>
      <c r="U33" s="20"/>
      <c r="V33" s="20"/>
      <c r="W33" s="20">
        <v>2104691</v>
      </c>
      <c r="X33" s="20">
        <v>2305483</v>
      </c>
      <c r="Y33" s="20">
        <v>-200792</v>
      </c>
      <c r="Z33" s="21">
        <v>-8.7093246838081217</v>
      </c>
      <c r="AA33" s="22">
        <v>2481145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4472315</v>
      </c>
      <c r="D34" s="29">
        <f>SUM(D29:D33)</f>
        <v>0</v>
      </c>
      <c r="E34" s="30">
        <f t="shared" si="3"/>
        <v>7791704</v>
      </c>
      <c r="F34" s="31">
        <f t="shared" si="3"/>
        <v>14012556</v>
      </c>
      <c r="G34" s="31">
        <f t="shared" si="3"/>
        <v>11734837</v>
      </c>
      <c r="H34" s="31">
        <f t="shared" si="3"/>
        <v>-5814949</v>
      </c>
      <c r="I34" s="31">
        <f t="shared" si="3"/>
        <v>273824</v>
      </c>
      <c r="J34" s="31">
        <f t="shared" si="3"/>
        <v>6193712</v>
      </c>
      <c r="K34" s="31">
        <f t="shared" si="3"/>
        <v>-228888</v>
      </c>
      <c r="L34" s="31">
        <f t="shared" si="3"/>
        <v>110735</v>
      </c>
      <c r="M34" s="31">
        <f t="shared" si="3"/>
        <v>1281479</v>
      </c>
      <c r="N34" s="31">
        <f t="shared" si="3"/>
        <v>1163326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7357038</v>
      </c>
      <c r="X34" s="31">
        <f t="shared" si="3"/>
        <v>6166158</v>
      </c>
      <c r="Y34" s="31">
        <f t="shared" si="3"/>
        <v>1190880</v>
      </c>
      <c r="Z34" s="32">
        <f>+IF(X34&lt;&gt;0,+(Y34/X34)*100,0)</f>
        <v>19.313160642331901</v>
      </c>
      <c r="AA34" s="33">
        <f>SUM(AA29:AA33)</f>
        <v>14012556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31677685</v>
      </c>
      <c r="D37" s="18"/>
      <c r="E37" s="19">
        <v>51415204</v>
      </c>
      <c r="F37" s="20">
        <v>51415204</v>
      </c>
      <c r="G37" s="20">
        <v>31677685</v>
      </c>
      <c r="H37" s="20"/>
      <c r="I37" s="20"/>
      <c r="J37" s="20">
        <v>31677685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31677685</v>
      </c>
      <c r="X37" s="20">
        <v>33326483</v>
      </c>
      <c r="Y37" s="20">
        <v>-1648798</v>
      </c>
      <c r="Z37" s="21">
        <v>-4.9474107423816669</v>
      </c>
      <c r="AA37" s="22">
        <v>51415204</v>
      </c>
    </row>
    <row r="38" spans="1:27" ht="13.5" x14ac:dyDescent="0.25">
      <c r="A38" s="23" t="s">
        <v>59</v>
      </c>
      <c r="B38" s="17" t="s">
        <v>32</v>
      </c>
      <c r="C38" s="18">
        <v>4155370</v>
      </c>
      <c r="D38" s="18"/>
      <c r="E38" s="19">
        <v>4875007</v>
      </c>
      <c r="F38" s="20">
        <v>4875007</v>
      </c>
      <c r="G38" s="20">
        <v>4188676</v>
      </c>
      <c r="H38" s="20">
        <v>33309</v>
      </c>
      <c r="I38" s="20">
        <v>70436</v>
      </c>
      <c r="J38" s="20">
        <v>4292421</v>
      </c>
      <c r="K38" s="20">
        <v>70436</v>
      </c>
      <c r="L38" s="20">
        <v>70436</v>
      </c>
      <c r="M38" s="20">
        <v>70436</v>
      </c>
      <c r="N38" s="20">
        <v>211308</v>
      </c>
      <c r="O38" s="20"/>
      <c r="P38" s="20"/>
      <c r="Q38" s="20"/>
      <c r="R38" s="20"/>
      <c r="S38" s="20"/>
      <c r="T38" s="20"/>
      <c r="U38" s="20"/>
      <c r="V38" s="20"/>
      <c r="W38" s="20">
        <v>4503729</v>
      </c>
      <c r="X38" s="20">
        <v>4675159</v>
      </c>
      <c r="Y38" s="20">
        <v>-171430</v>
      </c>
      <c r="Z38" s="21">
        <v>-3.6668271603169003</v>
      </c>
      <c r="AA38" s="22">
        <v>4875007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35833055</v>
      </c>
      <c r="D39" s="29">
        <f>SUM(D37:D38)</f>
        <v>0</v>
      </c>
      <c r="E39" s="36">
        <f t="shared" si="4"/>
        <v>56290211</v>
      </c>
      <c r="F39" s="37">
        <f t="shared" si="4"/>
        <v>56290211</v>
      </c>
      <c r="G39" s="37">
        <f t="shared" si="4"/>
        <v>35866361</v>
      </c>
      <c r="H39" s="37">
        <f t="shared" si="4"/>
        <v>33309</v>
      </c>
      <c r="I39" s="37">
        <f t="shared" si="4"/>
        <v>70436</v>
      </c>
      <c r="J39" s="37">
        <f t="shared" si="4"/>
        <v>35970106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36181414</v>
      </c>
      <c r="X39" s="37">
        <f t="shared" si="4"/>
        <v>38001642</v>
      </c>
      <c r="Y39" s="37">
        <f t="shared" si="4"/>
        <v>-1820228</v>
      </c>
      <c r="Z39" s="38">
        <f>+IF(X39&lt;&gt;0,+(Y39/X39)*100,0)</f>
        <v>-4.7898667115489379</v>
      </c>
      <c r="AA39" s="39">
        <f>SUM(AA37:AA38)</f>
        <v>56290211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40305370</v>
      </c>
      <c r="D40" s="29">
        <f>+D34+D39</f>
        <v>0</v>
      </c>
      <c r="E40" s="30">
        <f t="shared" si="5"/>
        <v>64081915</v>
      </c>
      <c r="F40" s="31">
        <f t="shared" si="5"/>
        <v>70302767</v>
      </c>
      <c r="G40" s="31">
        <f t="shared" si="5"/>
        <v>47601198</v>
      </c>
      <c r="H40" s="31">
        <f t="shared" si="5"/>
        <v>-5781640</v>
      </c>
      <c r="I40" s="31">
        <f t="shared" si="5"/>
        <v>344260</v>
      </c>
      <c r="J40" s="31">
        <f t="shared" si="5"/>
        <v>42163818</v>
      </c>
      <c r="K40" s="31">
        <f t="shared" si="5"/>
        <v>-158452</v>
      </c>
      <c r="L40" s="31">
        <f t="shared" si="5"/>
        <v>181171</v>
      </c>
      <c r="M40" s="31">
        <f t="shared" si="5"/>
        <v>1351915</v>
      </c>
      <c r="N40" s="31">
        <f t="shared" si="5"/>
        <v>1374634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43538452</v>
      </c>
      <c r="X40" s="31">
        <f t="shared" si="5"/>
        <v>44167800</v>
      </c>
      <c r="Y40" s="31">
        <f t="shared" si="5"/>
        <v>-629348</v>
      </c>
      <c r="Z40" s="32">
        <f>+IF(X40&lt;&gt;0,+(Y40/X40)*100,0)</f>
        <v>-1.4249023043936986</v>
      </c>
      <c r="AA40" s="33">
        <f>+AA34+AA39</f>
        <v>70302767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536524029</v>
      </c>
      <c r="D42" s="43">
        <f>+D25-D40</f>
        <v>0</v>
      </c>
      <c r="E42" s="44">
        <f t="shared" si="6"/>
        <v>535368715</v>
      </c>
      <c r="F42" s="45">
        <f t="shared" si="6"/>
        <v>535414664</v>
      </c>
      <c r="G42" s="45">
        <f t="shared" si="6"/>
        <v>542763318</v>
      </c>
      <c r="H42" s="45">
        <f t="shared" si="6"/>
        <v>11099852</v>
      </c>
      <c r="I42" s="45">
        <f t="shared" si="6"/>
        <v>-2227120</v>
      </c>
      <c r="J42" s="45">
        <f t="shared" si="6"/>
        <v>551636050</v>
      </c>
      <c r="K42" s="45">
        <f t="shared" si="6"/>
        <v>3124247</v>
      </c>
      <c r="L42" s="45">
        <f t="shared" si="6"/>
        <v>1558432</v>
      </c>
      <c r="M42" s="45">
        <f t="shared" si="6"/>
        <v>2344847</v>
      </c>
      <c r="N42" s="45">
        <f t="shared" si="6"/>
        <v>7027526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558663576</v>
      </c>
      <c r="X42" s="45">
        <f t="shared" si="6"/>
        <v>522643494</v>
      </c>
      <c r="Y42" s="45">
        <f t="shared" si="6"/>
        <v>36020082</v>
      </c>
      <c r="Z42" s="46">
        <f>+IF(X42&lt;&gt;0,+(Y42/X42)*100,0)</f>
        <v>6.8919028771072766</v>
      </c>
      <c r="AA42" s="47">
        <f>+AA25-AA40</f>
        <v>535414664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-260228</v>
      </c>
      <c r="D45" s="18"/>
      <c r="E45" s="19">
        <v>43059987</v>
      </c>
      <c r="F45" s="20">
        <v>43105936</v>
      </c>
      <c r="G45" s="20">
        <v>-260228</v>
      </c>
      <c r="H45" s="20"/>
      <c r="I45" s="20"/>
      <c r="J45" s="20">
        <v>-260228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-260228</v>
      </c>
      <c r="X45" s="20">
        <v>30334771</v>
      </c>
      <c r="Y45" s="20">
        <v>-30594999</v>
      </c>
      <c r="Z45" s="48">
        <v>-100.85785384699295</v>
      </c>
      <c r="AA45" s="22">
        <v>43105936</v>
      </c>
    </row>
    <row r="46" spans="1:27" ht="13.5" x14ac:dyDescent="0.25">
      <c r="A46" s="23" t="s">
        <v>69</v>
      </c>
      <c r="B46" s="17" t="s">
        <v>32</v>
      </c>
      <c r="C46" s="18">
        <v>8970474</v>
      </c>
      <c r="D46" s="18"/>
      <c r="E46" s="19">
        <v>7860066</v>
      </c>
      <c r="F46" s="20">
        <v>7860066</v>
      </c>
      <c r="G46" s="20">
        <v>8970474</v>
      </c>
      <c r="H46" s="20"/>
      <c r="I46" s="20"/>
      <c r="J46" s="20">
        <v>8970474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8970474</v>
      </c>
      <c r="X46" s="20">
        <v>7860066</v>
      </c>
      <c r="Y46" s="20">
        <v>1110408</v>
      </c>
      <c r="Z46" s="48">
        <v>14.127209618850529</v>
      </c>
      <c r="AA46" s="22">
        <v>7860066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8710246</v>
      </c>
      <c r="D48" s="51">
        <f>SUM(D45:D47)</f>
        <v>0</v>
      </c>
      <c r="E48" s="52">
        <f t="shared" si="7"/>
        <v>50920053</v>
      </c>
      <c r="F48" s="53">
        <f t="shared" si="7"/>
        <v>50966002</v>
      </c>
      <c r="G48" s="53">
        <f t="shared" si="7"/>
        <v>8710246</v>
      </c>
      <c r="H48" s="53">
        <f t="shared" si="7"/>
        <v>0</v>
      </c>
      <c r="I48" s="53">
        <f t="shared" si="7"/>
        <v>0</v>
      </c>
      <c r="J48" s="53">
        <f t="shared" si="7"/>
        <v>8710246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8710246</v>
      </c>
      <c r="X48" s="53">
        <f t="shared" si="7"/>
        <v>38194837</v>
      </c>
      <c r="Y48" s="53">
        <f t="shared" si="7"/>
        <v>-29484591</v>
      </c>
      <c r="Z48" s="54">
        <f>+IF(X48&lt;&gt;0,+(Y48/X48)*100,0)</f>
        <v>-77.195226674223008</v>
      </c>
      <c r="AA48" s="55">
        <f>SUM(AA45:AA47)</f>
        <v>50966002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62299291</v>
      </c>
      <c r="D6" s="18"/>
      <c r="E6" s="19"/>
      <c r="F6" s="20"/>
      <c r="G6" s="20">
        <v>14090104</v>
      </c>
      <c r="H6" s="20">
        <v>2977048</v>
      </c>
      <c r="I6" s="20">
        <v>1807294</v>
      </c>
      <c r="J6" s="20">
        <v>18874446</v>
      </c>
      <c r="K6" s="20">
        <v>3121835</v>
      </c>
      <c r="L6" s="20">
        <v>-2805189</v>
      </c>
      <c r="M6" s="20">
        <v>-5773094</v>
      </c>
      <c r="N6" s="20">
        <v>-5456448</v>
      </c>
      <c r="O6" s="20"/>
      <c r="P6" s="20"/>
      <c r="Q6" s="20"/>
      <c r="R6" s="20"/>
      <c r="S6" s="20"/>
      <c r="T6" s="20"/>
      <c r="U6" s="20"/>
      <c r="V6" s="20"/>
      <c r="W6" s="20">
        <v>13417998</v>
      </c>
      <c r="X6" s="20"/>
      <c r="Y6" s="20">
        <v>13417998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10307051</v>
      </c>
      <c r="D8" s="18"/>
      <c r="E8" s="19">
        <v>1961665</v>
      </c>
      <c r="F8" s="20">
        <v>6228420</v>
      </c>
      <c r="G8" s="20">
        <v>5175217</v>
      </c>
      <c r="H8" s="20">
        <v>933194</v>
      </c>
      <c r="I8" s="20">
        <v>115078</v>
      </c>
      <c r="J8" s="20">
        <v>6223489</v>
      </c>
      <c r="K8" s="20">
        <v>409446</v>
      </c>
      <c r="L8" s="20">
        <v>994882</v>
      </c>
      <c r="M8" s="20">
        <v>690756</v>
      </c>
      <c r="N8" s="20">
        <v>2095084</v>
      </c>
      <c r="O8" s="20"/>
      <c r="P8" s="20"/>
      <c r="Q8" s="20"/>
      <c r="R8" s="20"/>
      <c r="S8" s="20"/>
      <c r="T8" s="20"/>
      <c r="U8" s="20"/>
      <c r="V8" s="20"/>
      <c r="W8" s="20">
        <v>8318573</v>
      </c>
      <c r="X8" s="20">
        <v>6600541</v>
      </c>
      <c r="Y8" s="20">
        <v>1718032</v>
      </c>
      <c r="Z8" s="21">
        <v>26.02865431788091</v>
      </c>
      <c r="AA8" s="22">
        <v>6228420</v>
      </c>
    </row>
    <row r="9" spans="1:27" ht="13.5" x14ac:dyDescent="0.25">
      <c r="A9" s="23" t="s">
        <v>37</v>
      </c>
      <c r="B9" s="17" t="s">
        <v>32</v>
      </c>
      <c r="C9" s="18">
        <v>-445453</v>
      </c>
      <c r="D9" s="18"/>
      <c r="E9" s="19"/>
      <c r="F9" s="20"/>
      <c r="G9" s="20">
        <v>-430392</v>
      </c>
      <c r="H9" s="20"/>
      <c r="I9" s="20"/>
      <c r="J9" s="20">
        <v>-430392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-430392</v>
      </c>
      <c r="X9" s="20"/>
      <c r="Y9" s="20">
        <v>-430392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-263140</v>
      </c>
      <c r="D11" s="18"/>
      <c r="E11" s="19"/>
      <c r="F11" s="20"/>
      <c r="G11" s="20">
        <v>-19142</v>
      </c>
      <c r="H11" s="20">
        <v>-38970</v>
      </c>
      <c r="I11" s="20">
        <v>-24032</v>
      </c>
      <c r="J11" s="20">
        <v>-82144</v>
      </c>
      <c r="K11" s="20">
        <v>-27174</v>
      </c>
      <c r="L11" s="20">
        <v>-40194</v>
      </c>
      <c r="M11" s="20">
        <v>-8209</v>
      </c>
      <c r="N11" s="20">
        <v>-75577</v>
      </c>
      <c r="O11" s="20"/>
      <c r="P11" s="20"/>
      <c r="Q11" s="20"/>
      <c r="R11" s="20"/>
      <c r="S11" s="20"/>
      <c r="T11" s="20"/>
      <c r="U11" s="20"/>
      <c r="V11" s="20"/>
      <c r="W11" s="20">
        <v>-157721</v>
      </c>
      <c r="X11" s="20"/>
      <c r="Y11" s="20">
        <v>-157721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71897749</v>
      </c>
      <c r="D12" s="29">
        <f>SUM(D6:D11)</f>
        <v>0</v>
      </c>
      <c r="E12" s="30">
        <f t="shared" si="0"/>
        <v>1961665</v>
      </c>
      <c r="F12" s="31">
        <f t="shared" si="0"/>
        <v>6228420</v>
      </c>
      <c r="G12" s="31">
        <f t="shared" si="0"/>
        <v>18815787</v>
      </c>
      <c r="H12" s="31">
        <f t="shared" si="0"/>
        <v>3871272</v>
      </c>
      <c r="I12" s="31">
        <f t="shared" si="0"/>
        <v>1898340</v>
      </c>
      <c r="J12" s="31">
        <f t="shared" si="0"/>
        <v>24585399</v>
      </c>
      <c r="K12" s="31">
        <f t="shared" si="0"/>
        <v>3504107</v>
      </c>
      <c r="L12" s="31">
        <f t="shared" si="0"/>
        <v>-1850501</v>
      </c>
      <c r="M12" s="31">
        <f t="shared" si="0"/>
        <v>-5090547</v>
      </c>
      <c r="N12" s="31">
        <f t="shared" si="0"/>
        <v>-3436941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21148458</v>
      </c>
      <c r="X12" s="31">
        <f t="shared" si="0"/>
        <v>6600541</v>
      </c>
      <c r="Y12" s="31">
        <f t="shared" si="0"/>
        <v>14547917</v>
      </c>
      <c r="Z12" s="32">
        <f>+IF(X12&lt;&gt;0,+(Y12/X12)*100,0)</f>
        <v>220.40491832411919</v>
      </c>
      <c r="AA12" s="33">
        <f>SUM(AA6:AA11)</f>
        <v>6228420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-155786023</v>
      </c>
      <c r="D19" s="18"/>
      <c r="E19" s="19">
        <v>-190861118</v>
      </c>
      <c r="F19" s="20">
        <v>-194641783</v>
      </c>
      <c r="G19" s="20">
        <v>-234178744</v>
      </c>
      <c r="H19" s="20">
        <v>5823222</v>
      </c>
      <c r="I19" s="20">
        <v>641994</v>
      </c>
      <c r="J19" s="20">
        <v>-227713528</v>
      </c>
      <c r="K19" s="20">
        <v>2088723</v>
      </c>
      <c r="L19" s="20">
        <v>5006772</v>
      </c>
      <c r="M19" s="20">
        <v>5124344</v>
      </c>
      <c r="N19" s="20">
        <v>12219839</v>
      </c>
      <c r="O19" s="20"/>
      <c r="P19" s="20"/>
      <c r="Q19" s="20"/>
      <c r="R19" s="20"/>
      <c r="S19" s="20"/>
      <c r="T19" s="20"/>
      <c r="U19" s="20"/>
      <c r="V19" s="20"/>
      <c r="W19" s="20">
        <v>-215493689</v>
      </c>
      <c r="X19" s="20">
        <v>-210538074</v>
      </c>
      <c r="Y19" s="20">
        <v>-4955615</v>
      </c>
      <c r="Z19" s="21">
        <v>2.3537856625400684</v>
      </c>
      <c r="AA19" s="22">
        <v>-194641783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-155786023</v>
      </c>
      <c r="D24" s="29">
        <f>SUM(D15:D23)</f>
        <v>0</v>
      </c>
      <c r="E24" s="36">
        <f t="shared" si="1"/>
        <v>-190861118</v>
      </c>
      <c r="F24" s="37">
        <f t="shared" si="1"/>
        <v>-194641783</v>
      </c>
      <c r="G24" s="37">
        <f t="shared" si="1"/>
        <v>-234178744</v>
      </c>
      <c r="H24" s="37">
        <f t="shared" si="1"/>
        <v>5823222</v>
      </c>
      <c r="I24" s="37">
        <f t="shared" si="1"/>
        <v>641994</v>
      </c>
      <c r="J24" s="37">
        <f t="shared" si="1"/>
        <v>-227713528</v>
      </c>
      <c r="K24" s="37">
        <f t="shared" si="1"/>
        <v>2088723</v>
      </c>
      <c r="L24" s="37">
        <f t="shared" si="1"/>
        <v>5006772</v>
      </c>
      <c r="M24" s="37">
        <f t="shared" si="1"/>
        <v>5124344</v>
      </c>
      <c r="N24" s="37">
        <f t="shared" si="1"/>
        <v>12219839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-215493689</v>
      </c>
      <c r="X24" s="37">
        <f t="shared" si="1"/>
        <v>-210538074</v>
      </c>
      <c r="Y24" s="37">
        <f t="shared" si="1"/>
        <v>-4955615</v>
      </c>
      <c r="Z24" s="38">
        <f>+IF(X24&lt;&gt;0,+(Y24/X24)*100,0)</f>
        <v>2.3537856625400684</v>
      </c>
      <c r="AA24" s="39">
        <f>SUM(AA15:AA23)</f>
        <v>-194641783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-83888274</v>
      </c>
      <c r="D25" s="29">
        <f>+D12+D24</f>
        <v>0</v>
      </c>
      <c r="E25" s="30">
        <f t="shared" si="2"/>
        <v>-188899453</v>
      </c>
      <c r="F25" s="31">
        <f t="shared" si="2"/>
        <v>-188413363</v>
      </c>
      <c r="G25" s="31">
        <f t="shared" si="2"/>
        <v>-215362957</v>
      </c>
      <c r="H25" s="31">
        <f t="shared" si="2"/>
        <v>9694494</v>
      </c>
      <c r="I25" s="31">
        <f t="shared" si="2"/>
        <v>2540334</v>
      </c>
      <c r="J25" s="31">
        <f t="shared" si="2"/>
        <v>-203128129</v>
      </c>
      <c r="K25" s="31">
        <f t="shared" si="2"/>
        <v>5592830</v>
      </c>
      <c r="L25" s="31">
        <f t="shared" si="2"/>
        <v>3156271</v>
      </c>
      <c r="M25" s="31">
        <f t="shared" si="2"/>
        <v>33797</v>
      </c>
      <c r="N25" s="31">
        <f t="shared" si="2"/>
        <v>8782898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-194345231</v>
      </c>
      <c r="X25" s="31">
        <f t="shared" si="2"/>
        <v>-203937533</v>
      </c>
      <c r="Y25" s="31">
        <f t="shared" si="2"/>
        <v>9592302</v>
      </c>
      <c r="Z25" s="32">
        <f>+IF(X25&lt;&gt;0,+(Y25/X25)*100,0)</f>
        <v>-4.703549100988683</v>
      </c>
      <c r="AA25" s="33">
        <f>+AA12+AA24</f>
        <v>-188413363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76769191</v>
      </c>
      <c r="D32" s="18"/>
      <c r="E32" s="19"/>
      <c r="F32" s="20"/>
      <c r="G32" s="20">
        <v>51202</v>
      </c>
      <c r="H32" s="20">
        <v>6223113</v>
      </c>
      <c r="I32" s="20">
        <v>403232</v>
      </c>
      <c r="J32" s="20">
        <v>6677547</v>
      </c>
      <c r="K32" s="20">
        <v>127049</v>
      </c>
      <c r="L32" s="20">
        <v>-40947</v>
      </c>
      <c r="M32" s="20">
        <v>996723</v>
      </c>
      <c r="N32" s="20">
        <v>1082825</v>
      </c>
      <c r="O32" s="20"/>
      <c r="P32" s="20"/>
      <c r="Q32" s="20"/>
      <c r="R32" s="20"/>
      <c r="S32" s="20"/>
      <c r="T32" s="20"/>
      <c r="U32" s="20"/>
      <c r="V32" s="20"/>
      <c r="W32" s="20">
        <v>7760372</v>
      </c>
      <c r="X32" s="20"/>
      <c r="Y32" s="20">
        <v>7760372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76769191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51202</v>
      </c>
      <c r="H34" s="31">
        <f t="shared" si="3"/>
        <v>6223113</v>
      </c>
      <c r="I34" s="31">
        <f t="shared" si="3"/>
        <v>403232</v>
      </c>
      <c r="J34" s="31">
        <f t="shared" si="3"/>
        <v>6677547</v>
      </c>
      <c r="K34" s="31">
        <f t="shared" si="3"/>
        <v>127049</v>
      </c>
      <c r="L34" s="31">
        <f t="shared" si="3"/>
        <v>-40947</v>
      </c>
      <c r="M34" s="31">
        <f t="shared" si="3"/>
        <v>996723</v>
      </c>
      <c r="N34" s="31">
        <f t="shared" si="3"/>
        <v>1082825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7760372</v>
      </c>
      <c r="X34" s="31">
        <f t="shared" si="3"/>
        <v>0</v>
      </c>
      <c r="Y34" s="31">
        <f t="shared" si="3"/>
        <v>7760372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76769191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51202</v>
      </c>
      <c r="H40" s="31">
        <f t="shared" si="5"/>
        <v>6223113</v>
      </c>
      <c r="I40" s="31">
        <f t="shared" si="5"/>
        <v>403232</v>
      </c>
      <c r="J40" s="31">
        <f t="shared" si="5"/>
        <v>6677547</v>
      </c>
      <c r="K40" s="31">
        <f t="shared" si="5"/>
        <v>127049</v>
      </c>
      <c r="L40" s="31">
        <f t="shared" si="5"/>
        <v>-40947</v>
      </c>
      <c r="M40" s="31">
        <f t="shared" si="5"/>
        <v>996723</v>
      </c>
      <c r="N40" s="31">
        <f t="shared" si="5"/>
        <v>1082825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7760372</v>
      </c>
      <c r="X40" s="31">
        <f t="shared" si="5"/>
        <v>0</v>
      </c>
      <c r="Y40" s="31">
        <f t="shared" si="5"/>
        <v>7760372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-160657465</v>
      </c>
      <c r="D42" s="43">
        <f>+D25-D40</f>
        <v>0</v>
      </c>
      <c r="E42" s="44">
        <f t="shared" si="6"/>
        <v>-188899453</v>
      </c>
      <c r="F42" s="45">
        <f t="shared" si="6"/>
        <v>-188413363</v>
      </c>
      <c r="G42" s="45">
        <f t="shared" si="6"/>
        <v>-215414159</v>
      </c>
      <c r="H42" s="45">
        <f t="shared" si="6"/>
        <v>3471381</v>
      </c>
      <c r="I42" s="45">
        <f t="shared" si="6"/>
        <v>2137102</v>
      </c>
      <c r="J42" s="45">
        <f t="shared" si="6"/>
        <v>-209805676</v>
      </c>
      <c r="K42" s="45">
        <f t="shared" si="6"/>
        <v>5465781</v>
      </c>
      <c r="L42" s="45">
        <f t="shared" si="6"/>
        <v>3197218</v>
      </c>
      <c r="M42" s="45">
        <f t="shared" si="6"/>
        <v>-962926</v>
      </c>
      <c r="N42" s="45">
        <f t="shared" si="6"/>
        <v>7700073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-202105603</v>
      </c>
      <c r="X42" s="45">
        <f t="shared" si="6"/>
        <v>-203937533</v>
      </c>
      <c r="Y42" s="45">
        <f t="shared" si="6"/>
        <v>1831930</v>
      </c>
      <c r="Z42" s="46">
        <f>+IF(X42&lt;&gt;0,+(Y42/X42)*100,0)</f>
        <v>-0.89827996497339213</v>
      </c>
      <c r="AA42" s="47">
        <f>+AA25-AA40</f>
        <v>-188413363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76118</v>
      </c>
      <c r="D6" s="18"/>
      <c r="E6" s="19">
        <v>-2042059</v>
      </c>
      <c r="F6" s="20">
        <v>-2042059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-1021290</v>
      </c>
      <c r="Y6" s="20">
        <v>1021290</v>
      </c>
      <c r="Z6" s="21">
        <v>-100</v>
      </c>
      <c r="AA6" s="22">
        <v>-2042059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11149307</v>
      </c>
      <c r="F8" s="20">
        <v>11149307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6413954</v>
      </c>
      <c r="Y8" s="20">
        <v>-6413954</v>
      </c>
      <c r="Z8" s="21">
        <v>-100</v>
      </c>
      <c r="AA8" s="22">
        <v>11149307</v>
      </c>
    </row>
    <row r="9" spans="1:27" ht="13.5" x14ac:dyDescent="0.25">
      <c r="A9" s="23" t="s">
        <v>37</v>
      </c>
      <c r="B9" s="17" t="s">
        <v>32</v>
      </c>
      <c r="C9" s="18">
        <v>1378055</v>
      </c>
      <c r="D9" s="18"/>
      <c r="E9" s="19"/>
      <c r="F9" s="20"/>
      <c r="G9" s="20">
        <v>18836</v>
      </c>
      <c r="H9" s="20">
        <v>35428</v>
      </c>
      <c r="I9" s="20">
        <v>41283</v>
      </c>
      <c r="J9" s="20">
        <v>95547</v>
      </c>
      <c r="K9" s="20">
        <v>24373</v>
      </c>
      <c r="L9" s="20">
        <v>49895</v>
      </c>
      <c r="M9" s="20">
        <v>55557</v>
      </c>
      <c r="N9" s="20">
        <v>129825</v>
      </c>
      <c r="O9" s="20"/>
      <c r="P9" s="20"/>
      <c r="Q9" s="20"/>
      <c r="R9" s="20"/>
      <c r="S9" s="20"/>
      <c r="T9" s="20"/>
      <c r="U9" s="20"/>
      <c r="V9" s="20"/>
      <c r="W9" s="20">
        <v>225372</v>
      </c>
      <c r="X9" s="20"/>
      <c r="Y9" s="20">
        <v>225372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-214027</v>
      </c>
      <c r="D11" s="18"/>
      <c r="E11" s="19">
        <v>-1555235</v>
      </c>
      <c r="F11" s="20">
        <v>-1446227</v>
      </c>
      <c r="G11" s="20">
        <v>-2921</v>
      </c>
      <c r="H11" s="20">
        <v>-30914</v>
      </c>
      <c r="I11" s="20">
        <v>-25405</v>
      </c>
      <c r="J11" s="20">
        <v>-59240</v>
      </c>
      <c r="K11" s="20">
        <v>-8521</v>
      </c>
      <c r="L11" s="20">
        <v>-27168</v>
      </c>
      <c r="M11" s="20">
        <v>-17701</v>
      </c>
      <c r="N11" s="20">
        <v>-53390</v>
      </c>
      <c r="O11" s="20"/>
      <c r="P11" s="20"/>
      <c r="Q11" s="20"/>
      <c r="R11" s="20"/>
      <c r="S11" s="20"/>
      <c r="T11" s="20"/>
      <c r="U11" s="20"/>
      <c r="V11" s="20"/>
      <c r="W11" s="20">
        <v>-112630</v>
      </c>
      <c r="X11" s="20">
        <v>-722820</v>
      </c>
      <c r="Y11" s="20">
        <v>610190</v>
      </c>
      <c r="Z11" s="21">
        <v>-84.417974046097228</v>
      </c>
      <c r="AA11" s="22">
        <v>-1446227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1240146</v>
      </c>
      <c r="D12" s="29">
        <f>SUM(D6:D11)</f>
        <v>0</v>
      </c>
      <c r="E12" s="30">
        <f t="shared" si="0"/>
        <v>7552013</v>
      </c>
      <c r="F12" s="31">
        <f t="shared" si="0"/>
        <v>7661021</v>
      </c>
      <c r="G12" s="31">
        <f t="shared" si="0"/>
        <v>15915</v>
      </c>
      <c r="H12" s="31">
        <f t="shared" si="0"/>
        <v>4514</v>
      </c>
      <c r="I12" s="31">
        <f t="shared" si="0"/>
        <v>15878</v>
      </c>
      <c r="J12" s="31">
        <f t="shared" si="0"/>
        <v>36307</v>
      </c>
      <c r="K12" s="31">
        <f t="shared" si="0"/>
        <v>15852</v>
      </c>
      <c r="L12" s="31">
        <f t="shared" si="0"/>
        <v>22727</v>
      </c>
      <c r="M12" s="31">
        <f t="shared" si="0"/>
        <v>37856</v>
      </c>
      <c r="N12" s="31">
        <f t="shared" si="0"/>
        <v>76435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112742</v>
      </c>
      <c r="X12" s="31">
        <f t="shared" si="0"/>
        <v>4669844</v>
      </c>
      <c r="Y12" s="31">
        <f t="shared" si="0"/>
        <v>-4557102</v>
      </c>
      <c r="Z12" s="32">
        <f>+IF(X12&lt;&gt;0,+(Y12/X12)*100,0)</f>
        <v>-97.585743763603233</v>
      </c>
      <c r="AA12" s="33">
        <f>SUM(AA6:AA11)</f>
        <v>7661021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13007770</v>
      </c>
      <c r="D19" s="18"/>
      <c r="E19" s="19">
        <v>-4035053</v>
      </c>
      <c r="F19" s="20">
        <v>-4142053</v>
      </c>
      <c r="G19" s="20"/>
      <c r="H19" s="20">
        <v>1778742</v>
      </c>
      <c r="I19" s="20"/>
      <c r="J19" s="20">
        <v>1778742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1778742</v>
      </c>
      <c r="X19" s="20">
        <v>-2069538</v>
      </c>
      <c r="Y19" s="20">
        <v>3848280</v>
      </c>
      <c r="Z19" s="21">
        <v>-185.94874798143351</v>
      </c>
      <c r="AA19" s="22">
        <v>-4142053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13007770</v>
      </c>
      <c r="D24" s="29">
        <f>SUM(D15:D23)</f>
        <v>0</v>
      </c>
      <c r="E24" s="36">
        <f t="shared" si="1"/>
        <v>-4035053</v>
      </c>
      <c r="F24" s="37">
        <f t="shared" si="1"/>
        <v>-4142053</v>
      </c>
      <c r="G24" s="37">
        <f t="shared" si="1"/>
        <v>0</v>
      </c>
      <c r="H24" s="37">
        <f t="shared" si="1"/>
        <v>1778742</v>
      </c>
      <c r="I24" s="37">
        <f t="shared" si="1"/>
        <v>0</v>
      </c>
      <c r="J24" s="37">
        <f t="shared" si="1"/>
        <v>1778742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1778742</v>
      </c>
      <c r="X24" s="37">
        <f t="shared" si="1"/>
        <v>-2069538</v>
      </c>
      <c r="Y24" s="37">
        <f t="shared" si="1"/>
        <v>3848280</v>
      </c>
      <c r="Z24" s="38">
        <f>+IF(X24&lt;&gt;0,+(Y24/X24)*100,0)</f>
        <v>-185.94874798143351</v>
      </c>
      <c r="AA24" s="39">
        <f>SUM(AA15:AA23)</f>
        <v>-4142053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14247916</v>
      </c>
      <c r="D25" s="29">
        <f>+D12+D24</f>
        <v>0</v>
      </c>
      <c r="E25" s="30">
        <f t="shared" si="2"/>
        <v>3516960</v>
      </c>
      <c r="F25" s="31">
        <f t="shared" si="2"/>
        <v>3518968</v>
      </c>
      <c r="G25" s="31">
        <f t="shared" si="2"/>
        <v>15915</v>
      </c>
      <c r="H25" s="31">
        <f t="shared" si="2"/>
        <v>1783256</v>
      </c>
      <c r="I25" s="31">
        <f t="shared" si="2"/>
        <v>15878</v>
      </c>
      <c r="J25" s="31">
        <f t="shared" si="2"/>
        <v>1815049</v>
      </c>
      <c r="K25" s="31">
        <f t="shared" si="2"/>
        <v>15852</v>
      </c>
      <c r="L25" s="31">
        <f t="shared" si="2"/>
        <v>22727</v>
      </c>
      <c r="M25" s="31">
        <f t="shared" si="2"/>
        <v>37856</v>
      </c>
      <c r="N25" s="31">
        <f t="shared" si="2"/>
        <v>76435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1891484</v>
      </c>
      <c r="X25" s="31">
        <f t="shared" si="2"/>
        <v>2600306</v>
      </c>
      <c r="Y25" s="31">
        <f t="shared" si="2"/>
        <v>-708822</v>
      </c>
      <c r="Z25" s="32">
        <f>+IF(X25&lt;&gt;0,+(Y25/X25)*100,0)</f>
        <v>-27.259176420005954</v>
      </c>
      <c r="AA25" s="33">
        <f>+AA12+AA24</f>
        <v>3518968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22143714</v>
      </c>
      <c r="D32" s="18"/>
      <c r="E32" s="19">
        <v>18327237</v>
      </c>
      <c r="F32" s="20">
        <v>18323745</v>
      </c>
      <c r="G32" s="20">
        <v>1448067</v>
      </c>
      <c r="H32" s="20">
        <v>3397762</v>
      </c>
      <c r="I32" s="20">
        <v>1699871</v>
      </c>
      <c r="J32" s="20">
        <v>6545700</v>
      </c>
      <c r="K32" s="20">
        <v>1643536</v>
      </c>
      <c r="L32" s="20">
        <v>1783571</v>
      </c>
      <c r="M32" s="20">
        <v>1769574</v>
      </c>
      <c r="N32" s="20">
        <v>5196681</v>
      </c>
      <c r="O32" s="20"/>
      <c r="P32" s="20"/>
      <c r="Q32" s="20"/>
      <c r="R32" s="20"/>
      <c r="S32" s="20"/>
      <c r="T32" s="20"/>
      <c r="U32" s="20"/>
      <c r="V32" s="20"/>
      <c r="W32" s="20">
        <v>11742381</v>
      </c>
      <c r="X32" s="20">
        <v>8704651</v>
      </c>
      <c r="Y32" s="20">
        <v>3037730</v>
      </c>
      <c r="Z32" s="21">
        <v>34.897780508374197</v>
      </c>
      <c r="AA32" s="22">
        <v>18323745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685945</v>
      </c>
      <c r="F33" s="20">
        <v>685945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342834</v>
      </c>
      <c r="Y33" s="20">
        <v>-342834</v>
      </c>
      <c r="Z33" s="21">
        <v>-100</v>
      </c>
      <c r="AA33" s="22">
        <v>685945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22143714</v>
      </c>
      <c r="D34" s="29">
        <f>SUM(D29:D33)</f>
        <v>0</v>
      </c>
      <c r="E34" s="30">
        <f t="shared" si="3"/>
        <v>19013182</v>
      </c>
      <c r="F34" s="31">
        <f t="shared" si="3"/>
        <v>19009690</v>
      </c>
      <c r="G34" s="31">
        <f t="shared" si="3"/>
        <v>1448067</v>
      </c>
      <c r="H34" s="31">
        <f t="shared" si="3"/>
        <v>3397762</v>
      </c>
      <c r="I34" s="31">
        <f t="shared" si="3"/>
        <v>1699871</v>
      </c>
      <c r="J34" s="31">
        <f t="shared" si="3"/>
        <v>6545700</v>
      </c>
      <c r="K34" s="31">
        <f t="shared" si="3"/>
        <v>1643536</v>
      </c>
      <c r="L34" s="31">
        <f t="shared" si="3"/>
        <v>1783571</v>
      </c>
      <c r="M34" s="31">
        <f t="shared" si="3"/>
        <v>1769574</v>
      </c>
      <c r="N34" s="31">
        <f t="shared" si="3"/>
        <v>5196681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11742381</v>
      </c>
      <c r="X34" s="31">
        <f t="shared" si="3"/>
        <v>9047485</v>
      </c>
      <c r="Y34" s="31">
        <f t="shared" si="3"/>
        <v>2694896</v>
      </c>
      <c r="Z34" s="32">
        <f>+IF(X34&lt;&gt;0,+(Y34/X34)*100,0)</f>
        <v>29.786133936668591</v>
      </c>
      <c r="AA34" s="33">
        <f>SUM(AA29:AA33)</f>
        <v>19009690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60168</v>
      </c>
      <c r="F37" s="20">
        <v>60168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30078</v>
      </c>
      <c r="Y37" s="20">
        <v>-30078</v>
      </c>
      <c r="Z37" s="21">
        <v>-100</v>
      </c>
      <c r="AA37" s="22">
        <v>60168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60168</v>
      </c>
      <c r="F39" s="37">
        <f t="shared" si="4"/>
        <v>60168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30078</v>
      </c>
      <c r="Y39" s="37">
        <f t="shared" si="4"/>
        <v>-30078</v>
      </c>
      <c r="Z39" s="38">
        <f>+IF(X39&lt;&gt;0,+(Y39/X39)*100,0)</f>
        <v>-100</v>
      </c>
      <c r="AA39" s="39">
        <f>SUM(AA37:AA38)</f>
        <v>60168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22143714</v>
      </c>
      <c r="D40" s="29">
        <f>+D34+D39</f>
        <v>0</v>
      </c>
      <c r="E40" s="30">
        <f t="shared" si="5"/>
        <v>19073350</v>
      </c>
      <c r="F40" s="31">
        <f t="shared" si="5"/>
        <v>19069858</v>
      </c>
      <c r="G40" s="31">
        <f t="shared" si="5"/>
        <v>1448067</v>
      </c>
      <c r="H40" s="31">
        <f t="shared" si="5"/>
        <v>3397762</v>
      </c>
      <c r="I40" s="31">
        <f t="shared" si="5"/>
        <v>1699871</v>
      </c>
      <c r="J40" s="31">
        <f t="shared" si="5"/>
        <v>6545700</v>
      </c>
      <c r="K40" s="31">
        <f t="shared" si="5"/>
        <v>1643536</v>
      </c>
      <c r="L40" s="31">
        <f t="shared" si="5"/>
        <v>1783571</v>
      </c>
      <c r="M40" s="31">
        <f t="shared" si="5"/>
        <v>1769574</v>
      </c>
      <c r="N40" s="31">
        <f t="shared" si="5"/>
        <v>5196681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11742381</v>
      </c>
      <c r="X40" s="31">
        <f t="shared" si="5"/>
        <v>9077563</v>
      </c>
      <c r="Y40" s="31">
        <f t="shared" si="5"/>
        <v>2664818</v>
      </c>
      <c r="Z40" s="32">
        <f>+IF(X40&lt;&gt;0,+(Y40/X40)*100,0)</f>
        <v>29.356094802096109</v>
      </c>
      <c r="AA40" s="33">
        <f>+AA34+AA39</f>
        <v>19069858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-7895798</v>
      </c>
      <c r="D42" s="43">
        <f>+D25-D40</f>
        <v>0</v>
      </c>
      <c r="E42" s="44">
        <f t="shared" si="6"/>
        <v>-15556390</v>
      </c>
      <c r="F42" s="45">
        <f t="shared" si="6"/>
        <v>-15550890</v>
      </c>
      <c r="G42" s="45">
        <f t="shared" si="6"/>
        <v>-1432152</v>
      </c>
      <c r="H42" s="45">
        <f t="shared" si="6"/>
        <v>-1614506</v>
      </c>
      <c r="I42" s="45">
        <f t="shared" si="6"/>
        <v>-1683993</v>
      </c>
      <c r="J42" s="45">
        <f t="shared" si="6"/>
        <v>-4730651</v>
      </c>
      <c r="K42" s="45">
        <f t="shared" si="6"/>
        <v>-1627684</v>
      </c>
      <c r="L42" s="45">
        <f t="shared" si="6"/>
        <v>-1760844</v>
      </c>
      <c r="M42" s="45">
        <f t="shared" si="6"/>
        <v>-1731718</v>
      </c>
      <c r="N42" s="45">
        <f t="shared" si="6"/>
        <v>-5120246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-9850897</v>
      </c>
      <c r="X42" s="45">
        <f t="shared" si="6"/>
        <v>-6477257</v>
      </c>
      <c r="Y42" s="45">
        <f t="shared" si="6"/>
        <v>-3373640</v>
      </c>
      <c r="Z42" s="46">
        <f>+IF(X42&lt;&gt;0,+(Y42/X42)*100,0)</f>
        <v>52.084393131228232</v>
      </c>
      <c r="AA42" s="47">
        <f>+AA25-AA40</f>
        <v>-15550890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9816474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/>
      <c r="P19" s="20"/>
      <c r="Q19" s="20"/>
      <c r="R19" s="20"/>
      <c r="S19" s="20"/>
      <c r="T19" s="20"/>
      <c r="U19" s="20"/>
      <c r="V19" s="20"/>
      <c r="W19" s="20">
        <v>1091191836</v>
      </c>
      <c r="X19" s="20">
        <v>556474</v>
      </c>
      <c r="Y19" s="20">
        <v>1090635362</v>
      </c>
      <c r="Z19" s="21">
        <v>195990.35390692108</v>
      </c>
      <c r="AA19" s="22">
        <v>9816474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9816474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1091191836</v>
      </c>
      <c r="X24" s="37">
        <f t="shared" si="1"/>
        <v>556474</v>
      </c>
      <c r="Y24" s="37">
        <f t="shared" si="1"/>
        <v>1090635362</v>
      </c>
      <c r="Z24" s="38">
        <f>+IF(X24&lt;&gt;0,+(Y24/X24)*100,0)</f>
        <v>195990.35390692108</v>
      </c>
      <c r="AA24" s="39">
        <f>SUM(AA15:AA23)</f>
        <v>9816474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9816474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1091191836</v>
      </c>
      <c r="X25" s="31">
        <f t="shared" si="2"/>
        <v>556474</v>
      </c>
      <c r="Y25" s="31">
        <f t="shared" si="2"/>
        <v>1090635362</v>
      </c>
      <c r="Z25" s="32">
        <f>+IF(X25&lt;&gt;0,+(Y25/X25)*100,0)</f>
        <v>195990.35390692108</v>
      </c>
      <c r="AA25" s="33">
        <f>+AA12+AA24</f>
        <v>9816474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/>
      <c r="P32" s="20"/>
      <c r="Q32" s="20"/>
      <c r="R32" s="20"/>
      <c r="S32" s="20"/>
      <c r="T32" s="20"/>
      <c r="U32" s="20"/>
      <c r="V32" s="20"/>
      <c r="W32" s="20">
        <v>31440889</v>
      </c>
      <c r="X32" s="20"/>
      <c r="Y32" s="20">
        <v>31440889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31901175</v>
      </c>
      <c r="X34" s="31">
        <f t="shared" si="3"/>
        <v>0</v>
      </c>
      <c r="Y34" s="31">
        <f t="shared" si="3"/>
        <v>31901175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31901175</v>
      </c>
      <c r="X40" s="31">
        <f t="shared" si="5"/>
        <v>0</v>
      </c>
      <c r="Y40" s="31">
        <f t="shared" si="5"/>
        <v>31901175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9816474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1059290661</v>
      </c>
      <c r="X42" s="45">
        <f t="shared" si="6"/>
        <v>556474</v>
      </c>
      <c r="Y42" s="45">
        <f t="shared" si="6"/>
        <v>1058734187</v>
      </c>
      <c r="Z42" s="46">
        <f>+IF(X42&lt;&gt;0,+(Y42/X42)*100,0)</f>
        <v>190257.61976300779</v>
      </c>
      <c r="AA42" s="47">
        <f>+AA25-AA40</f>
        <v>9816474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8258213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/>
      <c r="P45" s="20"/>
      <c r="Q45" s="20"/>
      <c r="R45" s="20"/>
      <c r="S45" s="20"/>
      <c r="T45" s="20"/>
      <c r="U45" s="20"/>
      <c r="V45" s="20"/>
      <c r="W45" s="20">
        <v>69264528</v>
      </c>
      <c r="X45" s="20">
        <v>4225140</v>
      </c>
      <c r="Y45" s="20">
        <v>65039388</v>
      </c>
      <c r="Z45" s="48">
        <v>1539.3427910081086</v>
      </c>
      <c r="AA45" s="22">
        <v>8258213</v>
      </c>
    </row>
    <row r="46" spans="1:27" ht="13.5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8258213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86529095</v>
      </c>
      <c r="X48" s="53">
        <f t="shared" si="7"/>
        <v>4225140</v>
      </c>
      <c r="Y48" s="53">
        <f t="shared" si="7"/>
        <v>82303955</v>
      </c>
      <c r="Z48" s="54">
        <f>+IF(X48&lt;&gt;0,+(Y48/X48)*100,0)</f>
        <v>1947.958055827736</v>
      </c>
      <c r="AA48" s="55">
        <f>SUM(AA45:AA47)</f>
        <v>8258213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-61821975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/>
      <c r="P6" s="20"/>
      <c r="Q6" s="20"/>
      <c r="R6" s="20"/>
      <c r="S6" s="20"/>
      <c r="T6" s="20"/>
      <c r="U6" s="20"/>
      <c r="V6" s="20"/>
      <c r="W6" s="20">
        <v>3761710</v>
      </c>
      <c r="X6" s="20">
        <v>-19308385</v>
      </c>
      <c r="Y6" s="20">
        <v>23070095</v>
      </c>
      <c r="Z6" s="21">
        <v>-119.4822612041349</v>
      </c>
      <c r="AA6" s="22">
        <v>-61821975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-11508317</v>
      </c>
      <c r="D8" s="18"/>
      <c r="E8" s="19">
        <v>102526770</v>
      </c>
      <c r="F8" s="20">
        <v>102526770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/>
      <c r="P8" s="20"/>
      <c r="Q8" s="20"/>
      <c r="R8" s="20"/>
      <c r="S8" s="20"/>
      <c r="T8" s="20"/>
      <c r="U8" s="20"/>
      <c r="V8" s="20"/>
      <c r="W8" s="20">
        <v>17669948</v>
      </c>
      <c r="X8" s="20">
        <v>29326791</v>
      </c>
      <c r="Y8" s="20">
        <v>-11656843</v>
      </c>
      <c r="Z8" s="21">
        <v>-39.748102681947032</v>
      </c>
      <c r="AA8" s="22">
        <v>102526770</v>
      </c>
    </row>
    <row r="9" spans="1:27" ht="13.5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/>
      <c r="P9" s="20"/>
      <c r="Q9" s="20"/>
      <c r="R9" s="20"/>
      <c r="S9" s="20"/>
      <c r="T9" s="20"/>
      <c r="U9" s="20"/>
      <c r="V9" s="20"/>
      <c r="W9" s="20">
        <v>6496939</v>
      </c>
      <c r="X9" s="20"/>
      <c r="Y9" s="20">
        <v>6496939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-7183127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/>
      <c r="P11" s="20"/>
      <c r="Q11" s="20"/>
      <c r="R11" s="20"/>
      <c r="S11" s="20"/>
      <c r="T11" s="20"/>
      <c r="U11" s="20"/>
      <c r="V11" s="20"/>
      <c r="W11" s="20">
        <v>-1243044</v>
      </c>
      <c r="X11" s="20">
        <v>-2041404</v>
      </c>
      <c r="Y11" s="20">
        <v>798360</v>
      </c>
      <c r="Z11" s="21">
        <v>-39.108378351369936</v>
      </c>
      <c r="AA11" s="22">
        <v>-7183127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70699332</v>
      </c>
      <c r="D12" s="29">
        <f>SUM(D6:D11)</f>
        <v>0</v>
      </c>
      <c r="E12" s="30">
        <f t="shared" si="0"/>
        <v>44877930</v>
      </c>
      <c r="F12" s="31">
        <f t="shared" si="0"/>
        <v>33521668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26685553</v>
      </c>
      <c r="X12" s="31">
        <f t="shared" si="0"/>
        <v>7977002</v>
      </c>
      <c r="Y12" s="31">
        <f t="shared" si="0"/>
        <v>18708551</v>
      </c>
      <c r="Z12" s="32">
        <f>+IF(X12&lt;&gt;0,+(Y12/X12)*100,0)</f>
        <v>234.53110579638818</v>
      </c>
      <c r="AA12" s="33">
        <f>SUM(AA6:AA11)</f>
        <v>33521668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>
        <v>-314577</v>
      </c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/>
      <c r="V15" s="20"/>
      <c r="W15" s="20">
        <v>803738</v>
      </c>
      <c r="X15" s="20">
        <v>-314577</v>
      </c>
      <c r="Y15" s="20">
        <v>1118315</v>
      </c>
      <c r="Z15" s="21">
        <v>-355.49801797334197</v>
      </c>
      <c r="AA15" s="22">
        <v>-314577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175999252</v>
      </c>
      <c r="D19" s="18"/>
      <c r="E19" s="19">
        <v>135079535</v>
      </c>
      <c r="F19" s="20">
        <v>146435797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/>
      <c r="P19" s="20"/>
      <c r="Q19" s="20"/>
      <c r="R19" s="20"/>
      <c r="S19" s="20"/>
      <c r="T19" s="20"/>
      <c r="U19" s="20"/>
      <c r="V19" s="20"/>
      <c r="W19" s="20">
        <v>156935273</v>
      </c>
      <c r="X19" s="20">
        <v>133371245</v>
      </c>
      <c r="Y19" s="20">
        <v>23564028</v>
      </c>
      <c r="Z19" s="21">
        <v>17.667997325810372</v>
      </c>
      <c r="AA19" s="22">
        <v>146435797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>
        <v>9066659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9066659</v>
      </c>
      <c r="Y22" s="20">
        <v>-9066659</v>
      </c>
      <c r="Z22" s="21">
        <v>-100</v>
      </c>
      <c r="AA22" s="22">
        <v>9066659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184751334</v>
      </c>
      <c r="D24" s="29">
        <f>SUM(D15:D23)</f>
        <v>0</v>
      </c>
      <c r="E24" s="36">
        <f t="shared" si="1"/>
        <v>143831617</v>
      </c>
      <c r="F24" s="37">
        <f t="shared" si="1"/>
        <v>155187879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157739011</v>
      </c>
      <c r="X24" s="37">
        <f t="shared" si="1"/>
        <v>142123327</v>
      </c>
      <c r="Y24" s="37">
        <f t="shared" si="1"/>
        <v>15615684</v>
      </c>
      <c r="Z24" s="38">
        <f>+IF(X24&lt;&gt;0,+(Y24/X24)*100,0)</f>
        <v>10.987417990855224</v>
      </c>
      <c r="AA24" s="39">
        <f>SUM(AA15:AA23)</f>
        <v>155187879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255450666</v>
      </c>
      <c r="D25" s="29">
        <f>+D12+D24</f>
        <v>0</v>
      </c>
      <c r="E25" s="30">
        <f t="shared" si="2"/>
        <v>188709547</v>
      </c>
      <c r="F25" s="31">
        <f t="shared" si="2"/>
        <v>188709547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184424564</v>
      </c>
      <c r="X25" s="31">
        <f t="shared" si="2"/>
        <v>150100329</v>
      </c>
      <c r="Y25" s="31">
        <f t="shared" si="2"/>
        <v>34324235</v>
      </c>
      <c r="Z25" s="32">
        <f>+IF(X25&lt;&gt;0,+(Y25/X25)*100,0)</f>
        <v>22.867528158449275</v>
      </c>
      <c r="AA25" s="33">
        <f>+AA12+AA24</f>
        <v>188709547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>
        <v>1846984</v>
      </c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/>
      <c r="V30" s="20"/>
      <c r="W30" s="20">
        <v>8002310</v>
      </c>
      <c r="X30" s="20">
        <v>1846984</v>
      </c>
      <c r="Y30" s="20">
        <v>6155326</v>
      </c>
      <c r="Z30" s="21">
        <v>333.26363411919107</v>
      </c>
      <c r="AA30" s="22">
        <v>1846984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174561452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/>
      <c r="U32" s="20"/>
      <c r="V32" s="20"/>
      <c r="W32" s="20">
        <v>28795395</v>
      </c>
      <c r="X32" s="20">
        <v>107315266</v>
      </c>
      <c r="Y32" s="20">
        <v>-78519871</v>
      </c>
      <c r="Z32" s="21">
        <v>-73.167475538848308</v>
      </c>
      <c r="AA32" s="22">
        <v>174561452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176408436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36797705</v>
      </c>
      <c r="X34" s="31">
        <f t="shared" si="3"/>
        <v>109162250</v>
      </c>
      <c r="Y34" s="31">
        <f t="shared" si="3"/>
        <v>-72364545</v>
      </c>
      <c r="Z34" s="32">
        <f>+IF(X34&lt;&gt;0,+(Y34/X34)*100,0)</f>
        <v>-66.290814819225503</v>
      </c>
      <c r="AA34" s="33">
        <f>SUM(AA29:AA33)</f>
        <v>176408436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>
        <v>73446496</v>
      </c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174150970</v>
      </c>
      <c r="X37" s="20">
        <v>73446496</v>
      </c>
      <c r="Y37" s="20">
        <v>100704474</v>
      </c>
      <c r="Z37" s="21">
        <v>137.11270037987927</v>
      </c>
      <c r="AA37" s="22">
        <v>73446496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73446496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174150970</v>
      </c>
      <c r="X39" s="37">
        <f t="shared" si="4"/>
        <v>73446496</v>
      </c>
      <c r="Y39" s="37">
        <f t="shared" si="4"/>
        <v>100704474</v>
      </c>
      <c r="Z39" s="38">
        <f>+IF(X39&lt;&gt;0,+(Y39/X39)*100,0)</f>
        <v>137.11270037987927</v>
      </c>
      <c r="AA39" s="39">
        <f>SUM(AA37:AA38)</f>
        <v>73446496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249854932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210948675</v>
      </c>
      <c r="X40" s="31">
        <f t="shared" si="5"/>
        <v>182608746</v>
      </c>
      <c r="Y40" s="31">
        <f t="shared" si="5"/>
        <v>28339929</v>
      </c>
      <c r="Z40" s="32">
        <f>+IF(X40&lt;&gt;0,+(Y40/X40)*100,0)</f>
        <v>15.519480649628905</v>
      </c>
      <c r="AA40" s="33">
        <f>+AA34+AA39</f>
        <v>249854932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-7390220</v>
      </c>
      <c r="D42" s="43">
        <f>+D25-D40</f>
        <v>0</v>
      </c>
      <c r="E42" s="44">
        <f t="shared" si="6"/>
        <v>-61745385</v>
      </c>
      <c r="F42" s="45">
        <f t="shared" si="6"/>
        <v>-61145385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-26524111</v>
      </c>
      <c r="X42" s="45">
        <f t="shared" si="6"/>
        <v>-32508417</v>
      </c>
      <c r="Y42" s="45">
        <f t="shared" si="6"/>
        <v>5984306</v>
      </c>
      <c r="Z42" s="46">
        <f>+IF(X42&lt;&gt;0,+(Y42/X42)*100,0)</f>
        <v>-18.408481717211885</v>
      </c>
      <c r="AA42" s="47">
        <f>+AA25-AA40</f>
        <v>-61145385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1671451</v>
      </c>
      <c r="D6" s="18"/>
      <c r="E6" s="19">
        <v>-14350307</v>
      </c>
      <c r="F6" s="20">
        <v>-20460988</v>
      </c>
      <c r="G6" s="20">
        <v>8864</v>
      </c>
      <c r="H6" s="20"/>
      <c r="I6" s="20">
        <v>32522</v>
      </c>
      <c r="J6" s="20">
        <v>41386</v>
      </c>
      <c r="K6" s="20"/>
      <c r="L6" s="20"/>
      <c r="M6" s="20">
        <v>3743</v>
      </c>
      <c r="N6" s="20">
        <v>3743</v>
      </c>
      <c r="O6" s="20"/>
      <c r="P6" s="20"/>
      <c r="Q6" s="20"/>
      <c r="R6" s="20"/>
      <c r="S6" s="20"/>
      <c r="T6" s="20"/>
      <c r="U6" s="20"/>
      <c r="V6" s="20"/>
      <c r="W6" s="20">
        <v>45129</v>
      </c>
      <c r="X6" s="20">
        <v>-9301370</v>
      </c>
      <c r="Y6" s="20">
        <v>9346499</v>
      </c>
      <c r="Z6" s="21">
        <v>-100.48518659079252</v>
      </c>
      <c r="AA6" s="22">
        <v>-20460988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74227500</v>
      </c>
      <c r="F8" s="20">
        <v>74227500</v>
      </c>
      <c r="G8" s="20">
        <v>-9445</v>
      </c>
      <c r="H8" s="20"/>
      <c r="I8" s="20"/>
      <c r="J8" s="20">
        <v>-9445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-9445</v>
      </c>
      <c r="X8" s="20">
        <v>38792980</v>
      </c>
      <c r="Y8" s="20">
        <v>-38802425</v>
      </c>
      <c r="Z8" s="21">
        <v>-100.02434718858927</v>
      </c>
      <c r="AA8" s="22">
        <v>74227500</v>
      </c>
    </row>
    <row r="9" spans="1:27" ht="13.5" x14ac:dyDescent="0.25">
      <c r="A9" s="23" t="s">
        <v>37</v>
      </c>
      <c r="B9" s="17" t="s">
        <v>32</v>
      </c>
      <c r="C9" s="18">
        <v>1739166</v>
      </c>
      <c r="D9" s="18"/>
      <c r="E9" s="19">
        <v>-19200</v>
      </c>
      <c r="F9" s="20">
        <v>-19200</v>
      </c>
      <c r="G9" s="20">
        <v>100740</v>
      </c>
      <c r="H9" s="20">
        <v>375455</v>
      </c>
      <c r="I9" s="20">
        <v>372246</v>
      </c>
      <c r="J9" s="20">
        <v>848441</v>
      </c>
      <c r="K9" s="20">
        <v>409771</v>
      </c>
      <c r="L9" s="20">
        <v>489083</v>
      </c>
      <c r="M9" s="20">
        <v>441174</v>
      </c>
      <c r="N9" s="20">
        <v>1340028</v>
      </c>
      <c r="O9" s="20"/>
      <c r="P9" s="20"/>
      <c r="Q9" s="20"/>
      <c r="R9" s="20"/>
      <c r="S9" s="20"/>
      <c r="T9" s="20"/>
      <c r="U9" s="20"/>
      <c r="V9" s="20"/>
      <c r="W9" s="20">
        <v>2188469</v>
      </c>
      <c r="X9" s="20">
        <v>-12120</v>
      </c>
      <c r="Y9" s="20">
        <v>2200589</v>
      </c>
      <c r="Z9" s="21">
        <v>-18156.67491749175</v>
      </c>
      <c r="AA9" s="22">
        <v>-19200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-1223809</v>
      </c>
      <c r="D11" s="18"/>
      <c r="E11" s="19"/>
      <c r="F11" s="20"/>
      <c r="G11" s="20">
        <v>-223744</v>
      </c>
      <c r="H11" s="20">
        <v>-134684</v>
      </c>
      <c r="I11" s="20">
        <v>-33273</v>
      </c>
      <c r="J11" s="20">
        <v>-391701</v>
      </c>
      <c r="K11" s="20">
        <v>-14313</v>
      </c>
      <c r="L11" s="20">
        <v>-21542</v>
      </c>
      <c r="M11" s="20">
        <v>-44802</v>
      </c>
      <c r="N11" s="20">
        <v>-80657</v>
      </c>
      <c r="O11" s="20"/>
      <c r="P11" s="20"/>
      <c r="Q11" s="20"/>
      <c r="R11" s="20"/>
      <c r="S11" s="20"/>
      <c r="T11" s="20"/>
      <c r="U11" s="20"/>
      <c r="V11" s="20"/>
      <c r="W11" s="20">
        <v>-472358</v>
      </c>
      <c r="X11" s="20"/>
      <c r="Y11" s="20">
        <v>-472358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2186808</v>
      </c>
      <c r="D12" s="29">
        <f>SUM(D6:D11)</f>
        <v>0</v>
      </c>
      <c r="E12" s="30">
        <f t="shared" si="0"/>
        <v>59857993</v>
      </c>
      <c r="F12" s="31">
        <f t="shared" si="0"/>
        <v>53747312</v>
      </c>
      <c r="G12" s="31">
        <f t="shared" si="0"/>
        <v>-123585</v>
      </c>
      <c r="H12" s="31">
        <f t="shared" si="0"/>
        <v>240771</v>
      </c>
      <c r="I12" s="31">
        <f t="shared" si="0"/>
        <v>371495</v>
      </c>
      <c r="J12" s="31">
        <f t="shared" si="0"/>
        <v>488681</v>
      </c>
      <c r="K12" s="31">
        <f t="shared" si="0"/>
        <v>395458</v>
      </c>
      <c r="L12" s="31">
        <f t="shared" si="0"/>
        <v>467541</v>
      </c>
      <c r="M12" s="31">
        <f t="shared" si="0"/>
        <v>400115</v>
      </c>
      <c r="N12" s="31">
        <f t="shared" si="0"/>
        <v>1263114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1751795</v>
      </c>
      <c r="X12" s="31">
        <f t="shared" si="0"/>
        <v>29479490</v>
      </c>
      <c r="Y12" s="31">
        <f t="shared" si="0"/>
        <v>-27727695</v>
      </c>
      <c r="Z12" s="32">
        <f>+IF(X12&lt;&gt;0,+(Y12/X12)*100,0)</f>
        <v>-94.057580371980649</v>
      </c>
      <c r="AA12" s="33">
        <f>SUM(AA6:AA11)</f>
        <v>53747312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-9549092</v>
      </c>
      <c r="D19" s="18"/>
      <c r="E19" s="19">
        <v>-5370193</v>
      </c>
      <c r="F19" s="20">
        <v>582888</v>
      </c>
      <c r="G19" s="20">
        <v>649470</v>
      </c>
      <c r="H19" s="20">
        <v>2003972</v>
      </c>
      <c r="I19" s="20">
        <v>655926</v>
      </c>
      <c r="J19" s="20">
        <v>3309368</v>
      </c>
      <c r="K19" s="20">
        <v>1595937</v>
      </c>
      <c r="L19" s="20">
        <v>2096281</v>
      </c>
      <c r="M19" s="20">
        <v>1630667</v>
      </c>
      <c r="N19" s="20">
        <v>5322885</v>
      </c>
      <c r="O19" s="20"/>
      <c r="P19" s="20"/>
      <c r="Q19" s="20"/>
      <c r="R19" s="20"/>
      <c r="S19" s="20"/>
      <c r="T19" s="20"/>
      <c r="U19" s="20"/>
      <c r="V19" s="20"/>
      <c r="W19" s="20">
        <v>8632253</v>
      </c>
      <c r="X19" s="20">
        <v>9673812</v>
      </c>
      <c r="Y19" s="20">
        <v>-1041559</v>
      </c>
      <c r="Z19" s="21">
        <v>-10.766789761884974</v>
      </c>
      <c r="AA19" s="22">
        <v>582888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-9549092</v>
      </c>
      <c r="D24" s="29">
        <f>SUM(D15:D23)</f>
        <v>0</v>
      </c>
      <c r="E24" s="36">
        <f t="shared" si="1"/>
        <v>-5370193</v>
      </c>
      <c r="F24" s="37">
        <f t="shared" si="1"/>
        <v>582888</v>
      </c>
      <c r="G24" s="37">
        <f t="shared" si="1"/>
        <v>649470</v>
      </c>
      <c r="H24" s="37">
        <f t="shared" si="1"/>
        <v>2003972</v>
      </c>
      <c r="I24" s="37">
        <f t="shared" si="1"/>
        <v>655926</v>
      </c>
      <c r="J24" s="37">
        <f t="shared" si="1"/>
        <v>3309368</v>
      </c>
      <c r="K24" s="37">
        <f t="shared" si="1"/>
        <v>1595937</v>
      </c>
      <c r="L24" s="37">
        <f t="shared" si="1"/>
        <v>2096281</v>
      </c>
      <c r="M24" s="37">
        <f t="shared" si="1"/>
        <v>1630667</v>
      </c>
      <c r="N24" s="37">
        <f t="shared" si="1"/>
        <v>5322885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8632253</v>
      </c>
      <c r="X24" s="37">
        <f t="shared" si="1"/>
        <v>9673812</v>
      </c>
      <c r="Y24" s="37">
        <f t="shared" si="1"/>
        <v>-1041559</v>
      </c>
      <c r="Z24" s="38">
        <f>+IF(X24&lt;&gt;0,+(Y24/X24)*100,0)</f>
        <v>-10.766789761884974</v>
      </c>
      <c r="AA24" s="39">
        <f>SUM(AA15:AA23)</f>
        <v>582888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-7362284</v>
      </c>
      <c r="D25" s="29">
        <f>+D12+D24</f>
        <v>0</v>
      </c>
      <c r="E25" s="30">
        <f t="shared" si="2"/>
        <v>54487800</v>
      </c>
      <c r="F25" s="31">
        <f t="shared" si="2"/>
        <v>54330200</v>
      </c>
      <c r="G25" s="31">
        <f t="shared" si="2"/>
        <v>525885</v>
      </c>
      <c r="H25" s="31">
        <f t="shared" si="2"/>
        <v>2244743</v>
      </c>
      <c r="I25" s="31">
        <f t="shared" si="2"/>
        <v>1027421</v>
      </c>
      <c r="J25" s="31">
        <f t="shared" si="2"/>
        <v>3798049</v>
      </c>
      <c r="K25" s="31">
        <f t="shared" si="2"/>
        <v>1991395</v>
      </c>
      <c r="L25" s="31">
        <f t="shared" si="2"/>
        <v>2563822</v>
      </c>
      <c r="M25" s="31">
        <f t="shared" si="2"/>
        <v>2030782</v>
      </c>
      <c r="N25" s="31">
        <f t="shared" si="2"/>
        <v>6585999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10384048</v>
      </c>
      <c r="X25" s="31">
        <f t="shared" si="2"/>
        <v>39153302</v>
      </c>
      <c r="Y25" s="31">
        <f t="shared" si="2"/>
        <v>-28769254</v>
      </c>
      <c r="Z25" s="32">
        <f>+IF(X25&lt;&gt;0,+(Y25/X25)*100,0)</f>
        <v>-73.478487203965585</v>
      </c>
      <c r="AA25" s="33">
        <f>+AA12+AA24</f>
        <v>54330200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49374409</v>
      </c>
      <c r="D32" s="18"/>
      <c r="E32" s="19">
        <v>-29297548</v>
      </c>
      <c r="F32" s="20">
        <v>-29085148</v>
      </c>
      <c r="G32" s="20">
        <v>2496063</v>
      </c>
      <c r="H32" s="20">
        <v>4636733</v>
      </c>
      <c r="I32" s="20">
        <v>7588980</v>
      </c>
      <c r="J32" s="20">
        <v>14721776</v>
      </c>
      <c r="K32" s="20">
        <v>6071570</v>
      </c>
      <c r="L32" s="20">
        <v>5638471</v>
      </c>
      <c r="M32" s="20">
        <v>7355851</v>
      </c>
      <c r="N32" s="20">
        <v>19065892</v>
      </c>
      <c r="O32" s="20"/>
      <c r="P32" s="20"/>
      <c r="Q32" s="20"/>
      <c r="R32" s="20"/>
      <c r="S32" s="20"/>
      <c r="T32" s="20"/>
      <c r="U32" s="20"/>
      <c r="V32" s="20"/>
      <c r="W32" s="20">
        <v>33787668</v>
      </c>
      <c r="X32" s="20">
        <v>-29379650</v>
      </c>
      <c r="Y32" s="20">
        <v>63167318</v>
      </c>
      <c r="Z32" s="21">
        <v>-215.00364367853257</v>
      </c>
      <c r="AA32" s="22">
        <v>-29085148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118900</v>
      </c>
      <c r="F33" s="20">
        <v>118900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74680</v>
      </c>
      <c r="Y33" s="20">
        <v>-74680</v>
      </c>
      <c r="Z33" s="21">
        <v>-100</v>
      </c>
      <c r="AA33" s="22">
        <v>118900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49374409</v>
      </c>
      <c r="D34" s="29">
        <f>SUM(D29:D33)</f>
        <v>0</v>
      </c>
      <c r="E34" s="30">
        <f t="shared" si="3"/>
        <v>-29178648</v>
      </c>
      <c r="F34" s="31">
        <f t="shared" si="3"/>
        <v>-28966248</v>
      </c>
      <c r="G34" s="31">
        <f t="shared" si="3"/>
        <v>2496063</v>
      </c>
      <c r="H34" s="31">
        <f t="shared" si="3"/>
        <v>4636733</v>
      </c>
      <c r="I34" s="31">
        <f t="shared" si="3"/>
        <v>7588980</v>
      </c>
      <c r="J34" s="31">
        <f t="shared" si="3"/>
        <v>14721776</v>
      </c>
      <c r="K34" s="31">
        <f t="shared" si="3"/>
        <v>6071570</v>
      </c>
      <c r="L34" s="31">
        <f t="shared" si="3"/>
        <v>5638471</v>
      </c>
      <c r="M34" s="31">
        <f t="shared" si="3"/>
        <v>7355851</v>
      </c>
      <c r="N34" s="31">
        <f t="shared" si="3"/>
        <v>19065892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33787668</v>
      </c>
      <c r="X34" s="31">
        <f t="shared" si="3"/>
        <v>-29304970</v>
      </c>
      <c r="Y34" s="31">
        <f t="shared" si="3"/>
        <v>63092638</v>
      </c>
      <c r="Z34" s="32">
        <f>+IF(X34&lt;&gt;0,+(Y34/X34)*100,0)</f>
        <v>-215.29671588129932</v>
      </c>
      <c r="AA34" s="33">
        <f>SUM(AA29:AA33)</f>
        <v>-28966248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49374409</v>
      </c>
      <c r="D40" s="29">
        <f>+D34+D39</f>
        <v>0</v>
      </c>
      <c r="E40" s="30">
        <f t="shared" si="5"/>
        <v>-29178648</v>
      </c>
      <c r="F40" s="31">
        <f t="shared" si="5"/>
        <v>-28966248</v>
      </c>
      <c r="G40" s="31">
        <f t="shared" si="5"/>
        <v>2496063</v>
      </c>
      <c r="H40" s="31">
        <f t="shared" si="5"/>
        <v>4636733</v>
      </c>
      <c r="I40" s="31">
        <f t="shared" si="5"/>
        <v>7588980</v>
      </c>
      <c r="J40" s="31">
        <f t="shared" si="5"/>
        <v>14721776</v>
      </c>
      <c r="K40" s="31">
        <f t="shared" si="5"/>
        <v>6071570</v>
      </c>
      <c r="L40" s="31">
        <f t="shared" si="5"/>
        <v>5638471</v>
      </c>
      <c r="M40" s="31">
        <f t="shared" si="5"/>
        <v>7355851</v>
      </c>
      <c r="N40" s="31">
        <f t="shared" si="5"/>
        <v>19065892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33787668</v>
      </c>
      <c r="X40" s="31">
        <f t="shared" si="5"/>
        <v>-29304970</v>
      </c>
      <c r="Y40" s="31">
        <f t="shared" si="5"/>
        <v>63092638</v>
      </c>
      <c r="Z40" s="32">
        <f>+IF(X40&lt;&gt;0,+(Y40/X40)*100,0)</f>
        <v>-215.29671588129932</v>
      </c>
      <c r="AA40" s="33">
        <f>+AA34+AA39</f>
        <v>-28966248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-56736693</v>
      </c>
      <c r="D42" s="43">
        <f>+D25-D40</f>
        <v>0</v>
      </c>
      <c r="E42" s="44">
        <f t="shared" si="6"/>
        <v>83666448</v>
      </c>
      <c r="F42" s="45">
        <f t="shared" si="6"/>
        <v>83296448</v>
      </c>
      <c r="G42" s="45">
        <f t="shared" si="6"/>
        <v>-1970178</v>
      </c>
      <c r="H42" s="45">
        <f t="shared" si="6"/>
        <v>-2391990</v>
      </c>
      <c r="I42" s="45">
        <f t="shared" si="6"/>
        <v>-6561559</v>
      </c>
      <c r="J42" s="45">
        <f t="shared" si="6"/>
        <v>-10923727</v>
      </c>
      <c r="K42" s="45">
        <f t="shared" si="6"/>
        <v>-4080175</v>
      </c>
      <c r="L42" s="45">
        <f t="shared" si="6"/>
        <v>-3074649</v>
      </c>
      <c r="M42" s="45">
        <f t="shared" si="6"/>
        <v>-5325069</v>
      </c>
      <c r="N42" s="45">
        <f t="shared" si="6"/>
        <v>-12479893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-23403620</v>
      </c>
      <c r="X42" s="45">
        <f t="shared" si="6"/>
        <v>68458272</v>
      </c>
      <c r="Y42" s="45">
        <f t="shared" si="6"/>
        <v>-91861892</v>
      </c>
      <c r="Z42" s="46">
        <f>+IF(X42&lt;&gt;0,+(Y42/X42)*100,0)</f>
        <v>-134.18669404918663</v>
      </c>
      <c r="AA42" s="47">
        <f>+AA25-AA40</f>
        <v>83296448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5757629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10300371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16058000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10883666</v>
      </c>
      <c r="D6" s="18"/>
      <c r="E6" s="19"/>
      <c r="F6" s="20">
        <v>5703067</v>
      </c>
      <c r="G6" s="20">
        <v>6592560</v>
      </c>
      <c r="H6" s="20">
        <v>84285</v>
      </c>
      <c r="I6" s="20">
        <v>39412</v>
      </c>
      <c r="J6" s="20">
        <v>6716257</v>
      </c>
      <c r="K6" s="20">
        <v>104035</v>
      </c>
      <c r="L6" s="20">
        <v>-328303</v>
      </c>
      <c r="M6" s="20">
        <v>4237661</v>
      </c>
      <c r="N6" s="20">
        <v>4013393</v>
      </c>
      <c r="O6" s="20"/>
      <c r="P6" s="20"/>
      <c r="Q6" s="20"/>
      <c r="R6" s="20"/>
      <c r="S6" s="20"/>
      <c r="T6" s="20"/>
      <c r="U6" s="20"/>
      <c r="V6" s="20"/>
      <c r="W6" s="20">
        <v>10729650</v>
      </c>
      <c r="X6" s="20">
        <v>2851536</v>
      </c>
      <c r="Y6" s="20">
        <v>7878114</v>
      </c>
      <c r="Z6" s="21">
        <v>276.27615432524789</v>
      </c>
      <c r="AA6" s="22">
        <v>5703067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13211937</v>
      </c>
      <c r="D8" s="18"/>
      <c r="E8" s="19"/>
      <c r="F8" s="20">
        <v>676638</v>
      </c>
      <c r="G8" s="20">
        <v>5870590</v>
      </c>
      <c r="H8" s="20">
        <v>-1743627</v>
      </c>
      <c r="I8" s="20">
        <v>2578575</v>
      </c>
      <c r="J8" s="20">
        <v>6705538</v>
      </c>
      <c r="K8" s="20">
        <v>1970609</v>
      </c>
      <c r="L8" s="20">
        <v>2508087</v>
      </c>
      <c r="M8" s="20">
        <v>3327109</v>
      </c>
      <c r="N8" s="20">
        <v>7805805</v>
      </c>
      <c r="O8" s="20"/>
      <c r="P8" s="20"/>
      <c r="Q8" s="20"/>
      <c r="R8" s="20"/>
      <c r="S8" s="20"/>
      <c r="T8" s="20"/>
      <c r="U8" s="20"/>
      <c r="V8" s="20"/>
      <c r="W8" s="20">
        <v>14511343</v>
      </c>
      <c r="X8" s="20">
        <v>338316</v>
      </c>
      <c r="Y8" s="20">
        <v>14173027</v>
      </c>
      <c r="Z8" s="21">
        <v>4189.2866432566007</v>
      </c>
      <c r="AA8" s="22">
        <v>676638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-482323</v>
      </c>
      <c r="D11" s="18"/>
      <c r="E11" s="19"/>
      <c r="F11" s="20"/>
      <c r="G11" s="20">
        <v>-48743</v>
      </c>
      <c r="H11" s="20">
        <v>-52979</v>
      </c>
      <c r="I11" s="20">
        <v>-65205</v>
      </c>
      <c r="J11" s="20">
        <v>-166927</v>
      </c>
      <c r="K11" s="20">
        <v>-60415</v>
      </c>
      <c r="L11" s="20">
        <v>-42586</v>
      </c>
      <c r="M11" s="20">
        <v>-33192</v>
      </c>
      <c r="N11" s="20">
        <v>-136193</v>
      </c>
      <c r="O11" s="20"/>
      <c r="P11" s="20"/>
      <c r="Q11" s="20"/>
      <c r="R11" s="20"/>
      <c r="S11" s="20"/>
      <c r="T11" s="20"/>
      <c r="U11" s="20"/>
      <c r="V11" s="20"/>
      <c r="W11" s="20">
        <v>-303120</v>
      </c>
      <c r="X11" s="20"/>
      <c r="Y11" s="20">
        <v>-303120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23613280</v>
      </c>
      <c r="D12" s="29">
        <f>SUM(D6:D11)</f>
        <v>0</v>
      </c>
      <c r="E12" s="30">
        <f t="shared" si="0"/>
        <v>0</v>
      </c>
      <c r="F12" s="31">
        <f t="shared" si="0"/>
        <v>6379705</v>
      </c>
      <c r="G12" s="31">
        <f t="shared" si="0"/>
        <v>12414407</v>
      </c>
      <c r="H12" s="31">
        <f t="shared" si="0"/>
        <v>-1712321</v>
      </c>
      <c r="I12" s="31">
        <f t="shared" si="0"/>
        <v>2552782</v>
      </c>
      <c r="J12" s="31">
        <f t="shared" si="0"/>
        <v>13254868</v>
      </c>
      <c r="K12" s="31">
        <f t="shared" si="0"/>
        <v>2014229</v>
      </c>
      <c r="L12" s="31">
        <f t="shared" si="0"/>
        <v>2137198</v>
      </c>
      <c r="M12" s="31">
        <f t="shared" si="0"/>
        <v>7531578</v>
      </c>
      <c r="N12" s="31">
        <f t="shared" si="0"/>
        <v>11683005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24937873</v>
      </c>
      <c r="X12" s="31">
        <f t="shared" si="0"/>
        <v>3189852</v>
      </c>
      <c r="Y12" s="31">
        <f t="shared" si="0"/>
        <v>21748021</v>
      </c>
      <c r="Z12" s="32">
        <f>+IF(X12&lt;&gt;0,+(Y12/X12)*100,0)</f>
        <v>681.7877757337958</v>
      </c>
      <c r="AA12" s="33">
        <f>SUM(AA6:AA11)</f>
        <v>6379705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235247</v>
      </c>
      <c r="D19" s="18"/>
      <c r="E19" s="19">
        <v>2500000</v>
      </c>
      <c r="F19" s="20">
        <v>16200380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8100192</v>
      </c>
      <c r="Y19" s="20">
        <v>-8100192</v>
      </c>
      <c r="Z19" s="21">
        <v>-100</v>
      </c>
      <c r="AA19" s="22">
        <v>16200380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235247</v>
      </c>
      <c r="D24" s="29">
        <f>SUM(D15:D23)</f>
        <v>0</v>
      </c>
      <c r="E24" s="36">
        <f t="shared" si="1"/>
        <v>2500000</v>
      </c>
      <c r="F24" s="37">
        <f t="shared" si="1"/>
        <v>16200380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8100192</v>
      </c>
      <c r="Y24" s="37">
        <f t="shared" si="1"/>
        <v>-8100192</v>
      </c>
      <c r="Z24" s="38">
        <f>+IF(X24&lt;&gt;0,+(Y24/X24)*100,0)</f>
        <v>-100</v>
      </c>
      <c r="AA24" s="39">
        <f>SUM(AA15:AA23)</f>
        <v>16200380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23848527</v>
      </c>
      <c r="D25" s="29">
        <f>+D12+D24</f>
        <v>0</v>
      </c>
      <c r="E25" s="30">
        <f t="shared" si="2"/>
        <v>2500000</v>
      </c>
      <c r="F25" s="31">
        <f t="shared" si="2"/>
        <v>22580085</v>
      </c>
      <c r="G25" s="31">
        <f t="shared" si="2"/>
        <v>12414407</v>
      </c>
      <c r="H25" s="31">
        <f t="shared" si="2"/>
        <v>-1712321</v>
      </c>
      <c r="I25" s="31">
        <f t="shared" si="2"/>
        <v>2552782</v>
      </c>
      <c r="J25" s="31">
        <f t="shared" si="2"/>
        <v>13254868</v>
      </c>
      <c r="K25" s="31">
        <f t="shared" si="2"/>
        <v>2014229</v>
      </c>
      <c r="L25" s="31">
        <f t="shared" si="2"/>
        <v>2137198</v>
      </c>
      <c r="M25" s="31">
        <f t="shared" si="2"/>
        <v>7531578</v>
      </c>
      <c r="N25" s="31">
        <f t="shared" si="2"/>
        <v>11683005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24937873</v>
      </c>
      <c r="X25" s="31">
        <f t="shared" si="2"/>
        <v>11290044</v>
      </c>
      <c r="Y25" s="31">
        <f t="shared" si="2"/>
        <v>13647829</v>
      </c>
      <c r="Z25" s="32">
        <f>+IF(X25&lt;&gt;0,+(Y25/X25)*100,0)</f>
        <v>120.88375386313818</v>
      </c>
      <c r="AA25" s="33">
        <f>+AA12+AA24</f>
        <v>22580085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20386603</v>
      </c>
      <c r="D32" s="18"/>
      <c r="E32" s="19"/>
      <c r="F32" s="20">
        <v>23243475</v>
      </c>
      <c r="G32" s="20">
        <v>799199</v>
      </c>
      <c r="H32" s="20">
        <v>1144582</v>
      </c>
      <c r="I32" s="20">
        <v>972423</v>
      </c>
      <c r="J32" s="20">
        <v>2916204</v>
      </c>
      <c r="K32" s="20">
        <v>1242116</v>
      </c>
      <c r="L32" s="20">
        <v>1121000</v>
      </c>
      <c r="M32" s="20">
        <v>1096936</v>
      </c>
      <c r="N32" s="20">
        <v>3460052</v>
      </c>
      <c r="O32" s="20"/>
      <c r="P32" s="20"/>
      <c r="Q32" s="20"/>
      <c r="R32" s="20"/>
      <c r="S32" s="20"/>
      <c r="T32" s="20"/>
      <c r="U32" s="20"/>
      <c r="V32" s="20"/>
      <c r="W32" s="20">
        <v>6376256</v>
      </c>
      <c r="X32" s="20">
        <v>11621778</v>
      </c>
      <c r="Y32" s="20">
        <v>-5245522</v>
      </c>
      <c r="Z32" s="21">
        <v>-45.135279644818546</v>
      </c>
      <c r="AA32" s="22">
        <v>23243475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20386603</v>
      </c>
      <c r="D34" s="29">
        <f>SUM(D29:D33)</f>
        <v>0</v>
      </c>
      <c r="E34" s="30">
        <f t="shared" si="3"/>
        <v>0</v>
      </c>
      <c r="F34" s="31">
        <f t="shared" si="3"/>
        <v>23243475</v>
      </c>
      <c r="G34" s="31">
        <f t="shared" si="3"/>
        <v>799199</v>
      </c>
      <c r="H34" s="31">
        <f t="shared" si="3"/>
        <v>1144582</v>
      </c>
      <c r="I34" s="31">
        <f t="shared" si="3"/>
        <v>972423</v>
      </c>
      <c r="J34" s="31">
        <f t="shared" si="3"/>
        <v>2916204</v>
      </c>
      <c r="K34" s="31">
        <f t="shared" si="3"/>
        <v>1242116</v>
      </c>
      <c r="L34" s="31">
        <f t="shared" si="3"/>
        <v>1121000</v>
      </c>
      <c r="M34" s="31">
        <f t="shared" si="3"/>
        <v>1096936</v>
      </c>
      <c r="N34" s="31">
        <f t="shared" si="3"/>
        <v>3460052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6376256</v>
      </c>
      <c r="X34" s="31">
        <f t="shared" si="3"/>
        <v>11621778</v>
      </c>
      <c r="Y34" s="31">
        <f t="shared" si="3"/>
        <v>-5245522</v>
      </c>
      <c r="Z34" s="32">
        <f>+IF(X34&lt;&gt;0,+(Y34/X34)*100,0)</f>
        <v>-45.135279644818546</v>
      </c>
      <c r="AA34" s="33">
        <f>SUM(AA29:AA33)</f>
        <v>23243475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426736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213372</v>
      </c>
      <c r="Y37" s="20">
        <v>-213372</v>
      </c>
      <c r="Z37" s="21">
        <v>-100</v>
      </c>
      <c r="AA37" s="22">
        <v>426736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426736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213372</v>
      </c>
      <c r="Y39" s="37">
        <f t="shared" si="4"/>
        <v>-213372</v>
      </c>
      <c r="Z39" s="38">
        <f>+IF(X39&lt;&gt;0,+(Y39/X39)*100,0)</f>
        <v>-100</v>
      </c>
      <c r="AA39" s="39">
        <f>SUM(AA37:AA38)</f>
        <v>426736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20386603</v>
      </c>
      <c r="D40" s="29">
        <f>+D34+D39</f>
        <v>0</v>
      </c>
      <c r="E40" s="30">
        <f t="shared" si="5"/>
        <v>0</v>
      </c>
      <c r="F40" s="31">
        <f t="shared" si="5"/>
        <v>23670211</v>
      </c>
      <c r="G40" s="31">
        <f t="shared" si="5"/>
        <v>799199</v>
      </c>
      <c r="H40" s="31">
        <f t="shared" si="5"/>
        <v>1144582</v>
      </c>
      <c r="I40" s="31">
        <f t="shared" si="5"/>
        <v>972423</v>
      </c>
      <c r="J40" s="31">
        <f t="shared" si="5"/>
        <v>2916204</v>
      </c>
      <c r="K40" s="31">
        <f t="shared" si="5"/>
        <v>1242116</v>
      </c>
      <c r="L40" s="31">
        <f t="shared" si="5"/>
        <v>1121000</v>
      </c>
      <c r="M40" s="31">
        <f t="shared" si="5"/>
        <v>1096936</v>
      </c>
      <c r="N40" s="31">
        <f t="shared" si="5"/>
        <v>3460052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6376256</v>
      </c>
      <c r="X40" s="31">
        <f t="shared" si="5"/>
        <v>11835150</v>
      </c>
      <c r="Y40" s="31">
        <f t="shared" si="5"/>
        <v>-5458894</v>
      </c>
      <c r="Z40" s="32">
        <f>+IF(X40&lt;&gt;0,+(Y40/X40)*100,0)</f>
        <v>-46.124417519000602</v>
      </c>
      <c r="AA40" s="33">
        <f>+AA34+AA39</f>
        <v>23670211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3461924</v>
      </c>
      <c r="D42" s="43">
        <f>+D25-D40</f>
        <v>0</v>
      </c>
      <c r="E42" s="44">
        <f t="shared" si="6"/>
        <v>2500000</v>
      </c>
      <c r="F42" s="45">
        <f t="shared" si="6"/>
        <v>-1090126</v>
      </c>
      <c r="G42" s="45">
        <f t="shared" si="6"/>
        <v>11615208</v>
      </c>
      <c r="H42" s="45">
        <f t="shared" si="6"/>
        <v>-2856903</v>
      </c>
      <c r="I42" s="45">
        <f t="shared" si="6"/>
        <v>1580359</v>
      </c>
      <c r="J42" s="45">
        <f t="shared" si="6"/>
        <v>10338664</v>
      </c>
      <c r="K42" s="45">
        <f t="shared" si="6"/>
        <v>772113</v>
      </c>
      <c r="L42" s="45">
        <f t="shared" si="6"/>
        <v>1016198</v>
      </c>
      <c r="M42" s="45">
        <f t="shared" si="6"/>
        <v>6434642</v>
      </c>
      <c r="N42" s="45">
        <f t="shared" si="6"/>
        <v>8222953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18561617</v>
      </c>
      <c r="X42" s="45">
        <f t="shared" si="6"/>
        <v>-545106</v>
      </c>
      <c r="Y42" s="45">
        <f t="shared" si="6"/>
        <v>19106723</v>
      </c>
      <c r="Z42" s="46">
        <f>+IF(X42&lt;&gt;0,+(Y42/X42)*100,0)</f>
        <v>-3505.1390004879786</v>
      </c>
      <c r="AA42" s="47">
        <f>+AA25-AA40</f>
        <v>-1090126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-79295151</v>
      </c>
      <c r="F6" s="20">
        <v>-89278568</v>
      </c>
      <c r="G6" s="20"/>
      <c r="H6" s="20"/>
      <c r="I6" s="20"/>
      <c r="J6" s="20"/>
      <c r="K6" s="20">
        <v>-3765524</v>
      </c>
      <c r="L6" s="20">
        <v>-2181120</v>
      </c>
      <c r="M6" s="20">
        <v>-6243036</v>
      </c>
      <c r="N6" s="20">
        <v>-12189680</v>
      </c>
      <c r="O6" s="20"/>
      <c r="P6" s="20"/>
      <c r="Q6" s="20"/>
      <c r="R6" s="20"/>
      <c r="S6" s="20"/>
      <c r="T6" s="20"/>
      <c r="U6" s="20"/>
      <c r="V6" s="20"/>
      <c r="W6" s="20">
        <v>-12189680</v>
      </c>
      <c r="X6" s="20">
        <v>-37791055</v>
      </c>
      <c r="Y6" s="20">
        <v>25601375</v>
      </c>
      <c r="Z6" s="21">
        <v>-67.744536372429934</v>
      </c>
      <c r="AA6" s="22">
        <v>-89278568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4164148</v>
      </c>
      <c r="D8" s="18"/>
      <c r="E8" s="19">
        <v>-7575977</v>
      </c>
      <c r="F8" s="20">
        <v>-1029360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1567406</v>
      </c>
      <c r="Y8" s="20">
        <v>-1567406</v>
      </c>
      <c r="Z8" s="21">
        <v>-100</v>
      </c>
      <c r="AA8" s="22">
        <v>-1029360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4164148</v>
      </c>
      <c r="D12" s="29">
        <f>SUM(D6:D11)</f>
        <v>0</v>
      </c>
      <c r="E12" s="30">
        <f t="shared" si="0"/>
        <v>-86871128</v>
      </c>
      <c r="F12" s="31">
        <f t="shared" si="0"/>
        <v>-90307928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-3765524</v>
      </c>
      <c r="L12" s="31">
        <f t="shared" si="0"/>
        <v>-2181120</v>
      </c>
      <c r="M12" s="31">
        <f t="shared" si="0"/>
        <v>-6243036</v>
      </c>
      <c r="N12" s="31">
        <f t="shared" si="0"/>
        <v>-12189680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-12189680</v>
      </c>
      <c r="X12" s="31">
        <f t="shared" si="0"/>
        <v>-36223649</v>
      </c>
      <c r="Y12" s="31">
        <f t="shared" si="0"/>
        <v>24033969</v>
      </c>
      <c r="Z12" s="32">
        <f>+IF(X12&lt;&gt;0,+(Y12/X12)*100,0)</f>
        <v>-66.348834707403455</v>
      </c>
      <c r="AA12" s="33">
        <f>SUM(AA6:AA11)</f>
        <v>-90307928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26306672</v>
      </c>
      <c r="D19" s="18"/>
      <c r="E19" s="19">
        <v>64081573</v>
      </c>
      <c r="F19" s="20">
        <v>75160293</v>
      </c>
      <c r="G19" s="20"/>
      <c r="H19" s="20">
        <v>618733</v>
      </c>
      <c r="I19" s="20">
        <v>3689671</v>
      </c>
      <c r="J19" s="20">
        <v>4308404</v>
      </c>
      <c r="K19" s="20">
        <v>2399615</v>
      </c>
      <c r="L19" s="20">
        <v>1293486</v>
      </c>
      <c r="M19" s="20">
        <v>3605993</v>
      </c>
      <c r="N19" s="20">
        <v>7299094</v>
      </c>
      <c r="O19" s="20"/>
      <c r="P19" s="20"/>
      <c r="Q19" s="20"/>
      <c r="R19" s="20"/>
      <c r="S19" s="20"/>
      <c r="T19" s="20"/>
      <c r="U19" s="20"/>
      <c r="V19" s="20"/>
      <c r="W19" s="20">
        <v>11607498</v>
      </c>
      <c r="X19" s="20">
        <v>42995062</v>
      </c>
      <c r="Y19" s="20">
        <v>-31387564</v>
      </c>
      <c r="Z19" s="21">
        <v>-73.002718312163381</v>
      </c>
      <c r="AA19" s="22">
        <v>75160293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26306672</v>
      </c>
      <c r="D24" s="29">
        <f>SUM(D15:D23)</f>
        <v>0</v>
      </c>
      <c r="E24" s="36">
        <f t="shared" si="1"/>
        <v>64081573</v>
      </c>
      <c r="F24" s="37">
        <f t="shared" si="1"/>
        <v>75160293</v>
      </c>
      <c r="G24" s="37">
        <f t="shared" si="1"/>
        <v>0</v>
      </c>
      <c r="H24" s="37">
        <f t="shared" si="1"/>
        <v>618733</v>
      </c>
      <c r="I24" s="37">
        <f t="shared" si="1"/>
        <v>3689671</v>
      </c>
      <c r="J24" s="37">
        <f t="shared" si="1"/>
        <v>4308404</v>
      </c>
      <c r="K24" s="37">
        <f t="shared" si="1"/>
        <v>2399615</v>
      </c>
      <c r="L24" s="37">
        <f t="shared" si="1"/>
        <v>1293486</v>
      </c>
      <c r="M24" s="37">
        <f t="shared" si="1"/>
        <v>3605993</v>
      </c>
      <c r="N24" s="37">
        <f t="shared" si="1"/>
        <v>7299094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11607498</v>
      </c>
      <c r="X24" s="37">
        <f t="shared" si="1"/>
        <v>42995062</v>
      </c>
      <c r="Y24" s="37">
        <f t="shared" si="1"/>
        <v>-31387564</v>
      </c>
      <c r="Z24" s="38">
        <f>+IF(X24&lt;&gt;0,+(Y24/X24)*100,0)</f>
        <v>-73.002718312163381</v>
      </c>
      <c r="AA24" s="39">
        <f>SUM(AA15:AA23)</f>
        <v>75160293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30470820</v>
      </c>
      <c r="D25" s="29">
        <f>+D12+D24</f>
        <v>0</v>
      </c>
      <c r="E25" s="30">
        <f t="shared" si="2"/>
        <v>-22789555</v>
      </c>
      <c r="F25" s="31">
        <f t="shared" si="2"/>
        <v>-15147635</v>
      </c>
      <c r="G25" s="31">
        <f t="shared" si="2"/>
        <v>0</v>
      </c>
      <c r="H25" s="31">
        <f t="shared" si="2"/>
        <v>618733</v>
      </c>
      <c r="I25" s="31">
        <f t="shared" si="2"/>
        <v>3689671</v>
      </c>
      <c r="J25" s="31">
        <f t="shared" si="2"/>
        <v>4308404</v>
      </c>
      <c r="K25" s="31">
        <f t="shared" si="2"/>
        <v>-1365909</v>
      </c>
      <c r="L25" s="31">
        <f t="shared" si="2"/>
        <v>-887634</v>
      </c>
      <c r="M25" s="31">
        <f t="shared" si="2"/>
        <v>-2637043</v>
      </c>
      <c r="N25" s="31">
        <f t="shared" si="2"/>
        <v>-4890586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-582182</v>
      </c>
      <c r="X25" s="31">
        <f t="shared" si="2"/>
        <v>6771413</v>
      </c>
      <c r="Y25" s="31">
        <f t="shared" si="2"/>
        <v>-7353595</v>
      </c>
      <c r="Z25" s="32">
        <f>+IF(X25&lt;&gt;0,+(Y25/X25)*100,0)</f>
        <v>-108.5976442435279</v>
      </c>
      <c r="AA25" s="33">
        <f>+AA12+AA24</f>
        <v>-15147635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30470820</v>
      </c>
      <c r="D42" s="43">
        <f>+D25-D40</f>
        <v>0</v>
      </c>
      <c r="E42" s="44">
        <f t="shared" si="6"/>
        <v>-22789555</v>
      </c>
      <c r="F42" s="45">
        <f t="shared" si="6"/>
        <v>-15147635</v>
      </c>
      <c r="G42" s="45">
        <f t="shared" si="6"/>
        <v>0</v>
      </c>
      <c r="H42" s="45">
        <f t="shared" si="6"/>
        <v>618733</v>
      </c>
      <c r="I42" s="45">
        <f t="shared" si="6"/>
        <v>3689671</v>
      </c>
      <c r="J42" s="45">
        <f t="shared" si="6"/>
        <v>4308404</v>
      </c>
      <c r="K42" s="45">
        <f t="shared" si="6"/>
        <v>-1365909</v>
      </c>
      <c r="L42" s="45">
        <f t="shared" si="6"/>
        <v>-887634</v>
      </c>
      <c r="M42" s="45">
        <f t="shared" si="6"/>
        <v>-2637043</v>
      </c>
      <c r="N42" s="45">
        <f t="shared" si="6"/>
        <v>-4890586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-582182</v>
      </c>
      <c r="X42" s="45">
        <f t="shared" si="6"/>
        <v>6771413</v>
      </c>
      <c r="Y42" s="45">
        <f t="shared" si="6"/>
        <v>-7353595</v>
      </c>
      <c r="Z42" s="46">
        <f>+IF(X42&lt;&gt;0,+(Y42/X42)*100,0)</f>
        <v>-108.5976442435279</v>
      </c>
      <c r="AA42" s="47">
        <f>+AA25-AA40</f>
        <v>-15147635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7579</v>
      </c>
      <c r="D6" s="18"/>
      <c r="E6" s="19">
        <v>-28434099</v>
      </c>
      <c r="F6" s="20">
        <v>-29163149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-10333560</v>
      </c>
      <c r="Y6" s="20">
        <v>10333560</v>
      </c>
      <c r="Z6" s="21">
        <v>-100</v>
      </c>
      <c r="AA6" s="22">
        <v>-29163149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87609600</v>
      </c>
      <c r="F8" s="20">
        <v>87609600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43804800</v>
      </c>
      <c r="Y8" s="20">
        <v>-43804800</v>
      </c>
      <c r="Z8" s="21">
        <v>-100</v>
      </c>
      <c r="AA8" s="22">
        <v>87609600</v>
      </c>
    </row>
    <row r="9" spans="1:27" ht="13.5" x14ac:dyDescent="0.25">
      <c r="A9" s="23" t="s">
        <v>37</v>
      </c>
      <c r="B9" s="17" t="s">
        <v>32</v>
      </c>
      <c r="C9" s="18">
        <v>4523456</v>
      </c>
      <c r="D9" s="18"/>
      <c r="E9" s="19"/>
      <c r="F9" s="20"/>
      <c r="G9" s="20">
        <v>27271</v>
      </c>
      <c r="H9" s="20">
        <v>501999</v>
      </c>
      <c r="I9" s="20">
        <v>473410</v>
      </c>
      <c r="J9" s="20">
        <v>1002680</v>
      </c>
      <c r="K9" s="20">
        <v>451544</v>
      </c>
      <c r="L9" s="20">
        <v>551569</v>
      </c>
      <c r="M9" s="20">
        <v>1083806</v>
      </c>
      <c r="N9" s="20">
        <v>2086919</v>
      </c>
      <c r="O9" s="20"/>
      <c r="P9" s="20"/>
      <c r="Q9" s="20"/>
      <c r="R9" s="20"/>
      <c r="S9" s="20"/>
      <c r="T9" s="20"/>
      <c r="U9" s="20"/>
      <c r="V9" s="20"/>
      <c r="W9" s="20">
        <v>3089599</v>
      </c>
      <c r="X9" s="20"/>
      <c r="Y9" s="20">
        <v>3089599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-1382444</v>
      </c>
      <c r="D11" s="18"/>
      <c r="E11" s="19">
        <v>-466965</v>
      </c>
      <c r="F11" s="20">
        <v>-466964</v>
      </c>
      <c r="G11" s="20">
        <v>-77603</v>
      </c>
      <c r="H11" s="20">
        <v>-110628</v>
      </c>
      <c r="I11" s="20">
        <v>-67695</v>
      </c>
      <c r="J11" s="20">
        <v>-255926</v>
      </c>
      <c r="K11" s="20">
        <v>-107068</v>
      </c>
      <c r="L11" s="20">
        <v>-82793</v>
      </c>
      <c r="M11" s="20">
        <v>-73563</v>
      </c>
      <c r="N11" s="20">
        <v>-263424</v>
      </c>
      <c r="O11" s="20"/>
      <c r="P11" s="20"/>
      <c r="Q11" s="20"/>
      <c r="R11" s="20"/>
      <c r="S11" s="20"/>
      <c r="T11" s="20"/>
      <c r="U11" s="20"/>
      <c r="V11" s="20"/>
      <c r="W11" s="20">
        <v>-519350</v>
      </c>
      <c r="X11" s="20">
        <v>-233480</v>
      </c>
      <c r="Y11" s="20">
        <v>-285870</v>
      </c>
      <c r="Z11" s="21">
        <v>122.43875278396436</v>
      </c>
      <c r="AA11" s="22">
        <v>-466964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3148591</v>
      </c>
      <c r="D12" s="29">
        <f>SUM(D6:D11)</f>
        <v>0</v>
      </c>
      <c r="E12" s="30">
        <f t="shared" si="0"/>
        <v>58708536</v>
      </c>
      <c r="F12" s="31">
        <f t="shared" si="0"/>
        <v>57979487</v>
      </c>
      <c r="G12" s="31">
        <f t="shared" si="0"/>
        <v>-50332</v>
      </c>
      <c r="H12" s="31">
        <f t="shared" si="0"/>
        <v>391371</v>
      </c>
      <c r="I12" s="31">
        <f t="shared" si="0"/>
        <v>405715</v>
      </c>
      <c r="J12" s="31">
        <f t="shared" si="0"/>
        <v>746754</v>
      </c>
      <c r="K12" s="31">
        <f t="shared" si="0"/>
        <v>344476</v>
      </c>
      <c r="L12" s="31">
        <f t="shared" si="0"/>
        <v>468776</v>
      </c>
      <c r="M12" s="31">
        <f t="shared" si="0"/>
        <v>1010243</v>
      </c>
      <c r="N12" s="31">
        <f t="shared" si="0"/>
        <v>1823495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2570249</v>
      </c>
      <c r="X12" s="31">
        <f t="shared" si="0"/>
        <v>33237760</v>
      </c>
      <c r="Y12" s="31">
        <f t="shared" si="0"/>
        <v>-30667511</v>
      </c>
      <c r="Z12" s="32">
        <f>+IF(X12&lt;&gt;0,+(Y12/X12)*100,0)</f>
        <v>-92.267081175145378</v>
      </c>
      <c r="AA12" s="33">
        <f>SUM(AA6:AA11)</f>
        <v>57979487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21309251</v>
      </c>
      <c r="F19" s="20">
        <v>22038301</v>
      </c>
      <c r="G19" s="20"/>
      <c r="H19" s="20">
        <v>775995</v>
      </c>
      <c r="I19" s="20">
        <v>698062</v>
      </c>
      <c r="J19" s="20">
        <v>1474057</v>
      </c>
      <c r="K19" s="20">
        <v>666846</v>
      </c>
      <c r="L19" s="20">
        <v>1210709</v>
      </c>
      <c r="M19" s="20">
        <v>4525596</v>
      </c>
      <c r="N19" s="20">
        <v>6403151</v>
      </c>
      <c r="O19" s="20"/>
      <c r="P19" s="20"/>
      <c r="Q19" s="20"/>
      <c r="R19" s="20"/>
      <c r="S19" s="20"/>
      <c r="T19" s="20"/>
      <c r="U19" s="20"/>
      <c r="V19" s="20"/>
      <c r="W19" s="20">
        <v>7877208</v>
      </c>
      <c r="X19" s="20">
        <v>6771108</v>
      </c>
      <c r="Y19" s="20">
        <v>1106100</v>
      </c>
      <c r="Z19" s="21">
        <v>16.335583482053455</v>
      </c>
      <c r="AA19" s="22">
        <v>22038301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21309251</v>
      </c>
      <c r="F24" s="37">
        <f t="shared" si="1"/>
        <v>22038301</v>
      </c>
      <c r="G24" s="37">
        <f t="shared" si="1"/>
        <v>0</v>
      </c>
      <c r="H24" s="37">
        <f t="shared" si="1"/>
        <v>775995</v>
      </c>
      <c r="I24" s="37">
        <f t="shared" si="1"/>
        <v>698062</v>
      </c>
      <c r="J24" s="37">
        <f t="shared" si="1"/>
        <v>1474057</v>
      </c>
      <c r="K24" s="37">
        <f t="shared" si="1"/>
        <v>666846</v>
      </c>
      <c r="L24" s="37">
        <f t="shared" si="1"/>
        <v>1210709</v>
      </c>
      <c r="M24" s="37">
        <f t="shared" si="1"/>
        <v>4525596</v>
      </c>
      <c r="N24" s="37">
        <f t="shared" si="1"/>
        <v>6403151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7877208</v>
      </c>
      <c r="X24" s="37">
        <f t="shared" si="1"/>
        <v>6771108</v>
      </c>
      <c r="Y24" s="37">
        <f t="shared" si="1"/>
        <v>1106100</v>
      </c>
      <c r="Z24" s="38">
        <f>+IF(X24&lt;&gt;0,+(Y24/X24)*100,0)</f>
        <v>16.335583482053455</v>
      </c>
      <c r="AA24" s="39">
        <f>SUM(AA15:AA23)</f>
        <v>22038301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3148591</v>
      </c>
      <c r="D25" s="29">
        <f>+D12+D24</f>
        <v>0</v>
      </c>
      <c r="E25" s="30">
        <f t="shared" si="2"/>
        <v>80017787</v>
      </c>
      <c r="F25" s="31">
        <f t="shared" si="2"/>
        <v>80017788</v>
      </c>
      <c r="G25" s="31">
        <f t="shared" si="2"/>
        <v>-50332</v>
      </c>
      <c r="H25" s="31">
        <f t="shared" si="2"/>
        <v>1167366</v>
      </c>
      <c r="I25" s="31">
        <f t="shared" si="2"/>
        <v>1103777</v>
      </c>
      <c r="J25" s="31">
        <f t="shared" si="2"/>
        <v>2220811</v>
      </c>
      <c r="K25" s="31">
        <f t="shared" si="2"/>
        <v>1011322</v>
      </c>
      <c r="L25" s="31">
        <f t="shared" si="2"/>
        <v>1679485</v>
      </c>
      <c r="M25" s="31">
        <f t="shared" si="2"/>
        <v>5535839</v>
      </c>
      <c r="N25" s="31">
        <f t="shared" si="2"/>
        <v>8226646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10447457</v>
      </c>
      <c r="X25" s="31">
        <f t="shared" si="2"/>
        <v>40008868</v>
      </c>
      <c r="Y25" s="31">
        <f t="shared" si="2"/>
        <v>-29561411</v>
      </c>
      <c r="Z25" s="32">
        <f>+IF(X25&lt;&gt;0,+(Y25/X25)*100,0)</f>
        <v>-73.887146719572272</v>
      </c>
      <c r="AA25" s="33">
        <f>+AA12+AA24</f>
        <v>80017788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96571894</v>
      </c>
      <c r="D32" s="18"/>
      <c r="E32" s="19">
        <v>65710791</v>
      </c>
      <c r="F32" s="20">
        <v>62422415</v>
      </c>
      <c r="G32" s="20">
        <v>223144</v>
      </c>
      <c r="H32" s="20">
        <v>3933665</v>
      </c>
      <c r="I32" s="20">
        <v>3853132</v>
      </c>
      <c r="J32" s="20">
        <v>8009941</v>
      </c>
      <c r="K32" s="20">
        <v>3629339</v>
      </c>
      <c r="L32" s="20">
        <v>4306517</v>
      </c>
      <c r="M32" s="20">
        <v>13172251</v>
      </c>
      <c r="N32" s="20">
        <v>21108107</v>
      </c>
      <c r="O32" s="20"/>
      <c r="P32" s="20"/>
      <c r="Q32" s="20"/>
      <c r="R32" s="20"/>
      <c r="S32" s="20"/>
      <c r="T32" s="20"/>
      <c r="U32" s="20"/>
      <c r="V32" s="20"/>
      <c r="W32" s="20">
        <v>29118048</v>
      </c>
      <c r="X32" s="20">
        <v>24790667</v>
      </c>
      <c r="Y32" s="20">
        <v>4327381</v>
      </c>
      <c r="Z32" s="21">
        <v>17.455686045074948</v>
      </c>
      <c r="AA32" s="22">
        <v>62422415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96571894</v>
      </c>
      <c r="D34" s="29">
        <f>SUM(D29:D33)</f>
        <v>0</v>
      </c>
      <c r="E34" s="30">
        <f t="shared" si="3"/>
        <v>65710791</v>
      </c>
      <c r="F34" s="31">
        <f t="shared" si="3"/>
        <v>62422415</v>
      </c>
      <c r="G34" s="31">
        <f t="shared" si="3"/>
        <v>223144</v>
      </c>
      <c r="H34" s="31">
        <f t="shared" si="3"/>
        <v>3933665</v>
      </c>
      <c r="I34" s="31">
        <f t="shared" si="3"/>
        <v>3853132</v>
      </c>
      <c r="J34" s="31">
        <f t="shared" si="3"/>
        <v>8009941</v>
      </c>
      <c r="K34" s="31">
        <f t="shared" si="3"/>
        <v>3629339</v>
      </c>
      <c r="L34" s="31">
        <f t="shared" si="3"/>
        <v>4306517</v>
      </c>
      <c r="M34" s="31">
        <f t="shared" si="3"/>
        <v>13172251</v>
      </c>
      <c r="N34" s="31">
        <f t="shared" si="3"/>
        <v>21108107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29118048</v>
      </c>
      <c r="X34" s="31">
        <f t="shared" si="3"/>
        <v>24790667</v>
      </c>
      <c r="Y34" s="31">
        <f t="shared" si="3"/>
        <v>4327381</v>
      </c>
      <c r="Z34" s="32">
        <f>+IF(X34&lt;&gt;0,+(Y34/X34)*100,0)</f>
        <v>17.455686045074948</v>
      </c>
      <c r="AA34" s="33">
        <f>SUM(AA29:AA33)</f>
        <v>62422415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96571894</v>
      </c>
      <c r="D40" s="29">
        <f>+D34+D39</f>
        <v>0</v>
      </c>
      <c r="E40" s="30">
        <f t="shared" si="5"/>
        <v>65710791</v>
      </c>
      <c r="F40" s="31">
        <f t="shared" si="5"/>
        <v>62422415</v>
      </c>
      <c r="G40" s="31">
        <f t="shared" si="5"/>
        <v>223144</v>
      </c>
      <c r="H40" s="31">
        <f t="shared" si="5"/>
        <v>3933665</v>
      </c>
      <c r="I40" s="31">
        <f t="shared" si="5"/>
        <v>3853132</v>
      </c>
      <c r="J40" s="31">
        <f t="shared" si="5"/>
        <v>8009941</v>
      </c>
      <c r="K40" s="31">
        <f t="shared" si="5"/>
        <v>3629339</v>
      </c>
      <c r="L40" s="31">
        <f t="shared" si="5"/>
        <v>4306517</v>
      </c>
      <c r="M40" s="31">
        <f t="shared" si="5"/>
        <v>13172251</v>
      </c>
      <c r="N40" s="31">
        <f t="shared" si="5"/>
        <v>21108107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29118048</v>
      </c>
      <c r="X40" s="31">
        <f t="shared" si="5"/>
        <v>24790667</v>
      </c>
      <c r="Y40" s="31">
        <f t="shared" si="5"/>
        <v>4327381</v>
      </c>
      <c r="Z40" s="32">
        <f>+IF(X40&lt;&gt;0,+(Y40/X40)*100,0)</f>
        <v>17.455686045074948</v>
      </c>
      <c r="AA40" s="33">
        <f>+AA34+AA39</f>
        <v>62422415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-93423303</v>
      </c>
      <c r="D42" s="43">
        <f>+D25-D40</f>
        <v>0</v>
      </c>
      <c r="E42" s="44">
        <f t="shared" si="6"/>
        <v>14306996</v>
      </c>
      <c r="F42" s="45">
        <f t="shared" si="6"/>
        <v>17595373</v>
      </c>
      <c r="G42" s="45">
        <f t="shared" si="6"/>
        <v>-273476</v>
      </c>
      <c r="H42" s="45">
        <f t="shared" si="6"/>
        <v>-2766299</v>
      </c>
      <c r="I42" s="45">
        <f t="shared" si="6"/>
        <v>-2749355</v>
      </c>
      <c r="J42" s="45">
        <f t="shared" si="6"/>
        <v>-5789130</v>
      </c>
      <c r="K42" s="45">
        <f t="shared" si="6"/>
        <v>-2618017</v>
      </c>
      <c r="L42" s="45">
        <f t="shared" si="6"/>
        <v>-2627032</v>
      </c>
      <c r="M42" s="45">
        <f t="shared" si="6"/>
        <v>-7636412</v>
      </c>
      <c r="N42" s="45">
        <f t="shared" si="6"/>
        <v>-12881461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-18670591</v>
      </c>
      <c r="X42" s="45">
        <f t="shared" si="6"/>
        <v>15218201</v>
      </c>
      <c r="Y42" s="45">
        <f t="shared" si="6"/>
        <v>-33888792</v>
      </c>
      <c r="Z42" s="46">
        <f>+IF(X42&lt;&gt;0,+(Y42/X42)*100,0)</f>
        <v>-222.68592719993646</v>
      </c>
      <c r="AA42" s="47">
        <f>+AA25-AA40</f>
        <v>17595373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-20845154</v>
      </c>
      <c r="F6" s="20">
        <v>-20845154</v>
      </c>
      <c r="G6" s="20"/>
      <c r="H6" s="20"/>
      <c r="I6" s="20"/>
      <c r="J6" s="20"/>
      <c r="K6" s="20">
        <v>-40267</v>
      </c>
      <c r="L6" s="20">
        <v>-226931</v>
      </c>
      <c r="M6" s="20">
        <v>955</v>
      </c>
      <c r="N6" s="20">
        <v>-266243</v>
      </c>
      <c r="O6" s="20"/>
      <c r="P6" s="20"/>
      <c r="Q6" s="20"/>
      <c r="R6" s="20"/>
      <c r="S6" s="20"/>
      <c r="T6" s="20"/>
      <c r="U6" s="20"/>
      <c r="V6" s="20"/>
      <c r="W6" s="20">
        <v>-266243</v>
      </c>
      <c r="X6" s="20">
        <v>-9699287</v>
      </c>
      <c r="Y6" s="20">
        <v>9433044</v>
      </c>
      <c r="Z6" s="21">
        <v>-97.255025034314386</v>
      </c>
      <c r="AA6" s="22">
        <v>-20845154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2180</v>
      </c>
      <c r="F9" s="20">
        <v>2180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1535</v>
      </c>
      <c r="Y9" s="20">
        <v>-1535</v>
      </c>
      <c r="Z9" s="21">
        <v>-100</v>
      </c>
      <c r="AA9" s="22">
        <v>2180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-20842974</v>
      </c>
      <c r="F12" s="31">
        <f t="shared" si="0"/>
        <v>-20842974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-40267</v>
      </c>
      <c r="L12" s="31">
        <f t="shared" si="0"/>
        <v>-226931</v>
      </c>
      <c r="M12" s="31">
        <f t="shared" si="0"/>
        <v>955</v>
      </c>
      <c r="N12" s="31">
        <f t="shared" si="0"/>
        <v>-266243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-266243</v>
      </c>
      <c r="X12" s="31">
        <f t="shared" si="0"/>
        <v>-9697752</v>
      </c>
      <c r="Y12" s="31">
        <f t="shared" si="0"/>
        <v>9431509</v>
      </c>
      <c r="Z12" s="32">
        <f>+IF(X12&lt;&gt;0,+(Y12/X12)*100,0)</f>
        <v>-97.254590548407506</v>
      </c>
      <c r="AA12" s="33">
        <f>SUM(AA6:AA11)</f>
        <v>-20842974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82211270</v>
      </c>
      <c r="D19" s="18"/>
      <c r="E19" s="19">
        <v>95907610</v>
      </c>
      <c r="F19" s="20">
        <v>95907610</v>
      </c>
      <c r="G19" s="20">
        <v>-147892</v>
      </c>
      <c r="H19" s="20">
        <v>209089</v>
      </c>
      <c r="I19" s="20">
        <v>41414</v>
      </c>
      <c r="J19" s="20">
        <v>102611</v>
      </c>
      <c r="K19" s="20">
        <v>-84049</v>
      </c>
      <c r="L19" s="20">
        <v>-105933</v>
      </c>
      <c r="M19" s="20">
        <v>-145319</v>
      </c>
      <c r="N19" s="20">
        <v>-335301</v>
      </c>
      <c r="O19" s="20"/>
      <c r="P19" s="20"/>
      <c r="Q19" s="20"/>
      <c r="R19" s="20"/>
      <c r="S19" s="20"/>
      <c r="T19" s="20"/>
      <c r="U19" s="20"/>
      <c r="V19" s="20"/>
      <c r="W19" s="20">
        <v>-232690</v>
      </c>
      <c r="X19" s="20">
        <v>91178292</v>
      </c>
      <c r="Y19" s="20">
        <v>-91410982</v>
      </c>
      <c r="Z19" s="21">
        <v>-100.2552032889583</v>
      </c>
      <c r="AA19" s="22">
        <v>95907610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82211270</v>
      </c>
      <c r="D24" s="29">
        <f>SUM(D15:D23)</f>
        <v>0</v>
      </c>
      <c r="E24" s="36">
        <f t="shared" si="1"/>
        <v>95907610</v>
      </c>
      <c r="F24" s="37">
        <f t="shared" si="1"/>
        <v>95907610</v>
      </c>
      <c r="G24" s="37">
        <f t="shared" si="1"/>
        <v>-147892</v>
      </c>
      <c r="H24" s="37">
        <f t="shared" si="1"/>
        <v>209089</v>
      </c>
      <c r="I24" s="37">
        <f t="shared" si="1"/>
        <v>41414</v>
      </c>
      <c r="J24" s="37">
        <f t="shared" si="1"/>
        <v>102611</v>
      </c>
      <c r="K24" s="37">
        <f t="shared" si="1"/>
        <v>-84049</v>
      </c>
      <c r="L24" s="37">
        <f t="shared" si="1"/>
        <v>-105933</v>
      </c>
      <c r="M24" s="37">
        <f t="shared" si="1"/>
        <v>-145319</v>
      </c>
      <c r="N24" s="37">
        <f t="shared" si="1"/>
        <v>-335301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-232690</v>
      </c>
      <c r="X24" s="37">
        <f t="shared" si="1"/>
        <v>91178292</v>
      </c>
      <c r="Y24" s="37">
        <f t="shared" si="1"/>
        <v>-91410982</v>
      </c>
      <c r="Z24" s="38">
        <f>+IF(X24&lt;&gt;0,+(Y24/X24)*100,0)</f>
        <v>-100.2552032889583</v>
      </c>
      <c r="AA24" s="39">
        <f>SUM(AA15:AA23)</f>
        <v>95907610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82211270</v>
      </c>
      <c r="D25" s="29">
        <f>+D12+D24</f>
        <v>0</v>
      </c>
      <c r="E25" s="30">
        <f t="shared" si="2"/>
        <v>75064636</v>
      </c>
      <c r="F25" s="31">
        <f t="shared" si="2"/>
        <v>75064636</v>
      </c>
      <c r="G25" s="31">
        <f t="shared" si="2"/>
        <v>-147892</v>
      </c>
      <c r="H25" s="31">
        <f t="shared" si="2"/>
        <v>209089</v>
      </c>
      <c r="I25" s="31">
        <f t="shared" si="2"/>
        <v>41414</v>
      </c>
      <c r="J25" s="31">
        <f t="shared" si="2"/>
        <v>102611</v>
      </c>
      <c r="K25" s="31">
        <f t="shared" si="2"/>
        <v>-124316</v>
      </c>
      <c r="L25" s="31">
        <f t="shared" si="2"/>
        <v>-332864</v>
      </c>
      <c r="M25" s="31">
        <f t="shared" si="2"/>
        <v>-144364</v>
      </c>
      <c r="N25" s="31">
        <f t="shared" si="2"/>
        <v>-601544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-498933</v>
      </c>
      <c r="X25" s="31">
        <f t="shared" si="2"/>
        <v>81480540</v>
      </c>
      <c r="Y25" s="31">
        <f t="shared" si="2"/>
        <v>-81979473</v>
      </c>
      <c r="Z25" s="32">
        <f>+IF(X25&lt;&gt;0,+(Y25/X25)*100,0)</f>
        <v>-100.6123339388767</v>
      </c>
      <c r="AA25" s="33">
        <f>+AA12+AA24</f>
        <v>75064636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226400</v>
      </c>
      <c r="F37" s="20">
        <v>226400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226400</v>
      </c>
      <c r="Y37" s="20">
        <v>-226400</v>
      </c>
      <c r="Z37" s="21">
        <v>-100</v>
      </c>
      <c r="AA37" s="22">
        <v>226400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226400</v>
      </c>
      <c r="F39" s="37">
        <f t="shared" si="4"/>
        <v>226400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226400</v>
      </c>
      <c r="Y39" s="37">
        <f t="shared" si="4"/>
        <v>-226400</v>
      </c>
      <c r="Z39" s="38">
        <f>+IF(X39&lt;&gt;0,+(Y39/X39)*100,0)</f>
        <v>-100</v>
      </c>
      <c r="AA39" s="39">
        <f>SUM(AA37:AA38)</f>
        <v>226400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226400</v>
      </c>
      <c r="F40" s="31">
        <f t="shared" si="5"/>
        <v>226400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226400</v>
      </c>
      <c r="Y40" s="31">
        <f t="shared" si="5"/>
        <v>-226400</v>
      </c>
      <c r="Z40" s="32">
        <f>+IF(X40&lt;&gt;0,+(Y40/X40)*100,0)</f>
        <v>-100</v>
      </c>
      <c r="AA40" s="33">
        <f>+AA34+AA39</f>
        <v>226400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82211270</v>
      </c>
      <c r="D42" s="43">
        <f>+D25-D40</f>
        <v>0</v>
      </c>
      <c r="E42" s="44">
        <f t="shared" si="6"/>
        <v>74838236</v>
      </c>
      <c r="F42" s="45">
        <f t="shared" si="6"/>
        <v>74838236</v>
      </c>
      <c r="G42" s="45">
        <f t="shared" si="6"/>
        <v>-147892</v>
      </c>
      <c r="H42" s="45">
        <f t="shared" si="6"/>
        <v>209089</v>
      </c>
      <c r="I42" s="45">
        <f t="shared" si="6"/>
        <v>41414</v>
      </c>
      <c r="J42" s="45">
        <f t="shared" si="6"/>
        <v>102611</v>
      </c>
      <c r="K42" s="45">
        <f t="shared" si="6"/>
        <v>-124316</v>
      </c>
      <c r="L42" s="45">
        <f t="shared" si="6"/>
        <v>-332864</v>
      </c>
      <c r="M42" s="45">
        <f t="shared" si="6"/>
        <v>-144364</v>
      </c>
      <c r="N42" s="45">
        <f t="shared" si="6"/>
        <v>-601544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-498933</v>
      </c>
      <c r="X42" s="45">
        <f t="shared" si="6"/>
        <v>81254140</v>
      </c>
      <c r="Y42" s="45">
        <f t="shared" si="6"/>
        <v>-81753073</v>
      </c>
      <c r="Z42" s="46">
        <f>+IF(X42&lt;&gt;0,+(Y42/X42)*100,0)</f>
        <v>-100.61404009691076</v>
      </c>
      <c r="AA42" s="47">
        <f>+AA25-AA40</f>
        <v>74838236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179825</v>
      </c>
      <c r="D6" s="18"/>
      <c r="E6" s="19">
        <v>19807695</v>
      </c>
      <c r="F6" s="20">
        <v>19807695</v>
      </c>
      <c r="G6" s="20">
        <v>11988</v>
      </c>
      <c r="H6" s="20">
        <v>6401</v>
      </c>
      <c r="I6" s="20">
        <v>45133</v>
      </c>
      <c r="J6" s="20">
        <v>63522</v>
      </c>
      <c r="K6" s="20">
        <v>31324</v>
      </c>
      <c r="L6" s="20">
        <v>25276</v>
      </c>
      <c r="M6" s="20">
        <v>3800</v>
      </c>
      <c r="N6" s="20">
        <v>60400</v>
      </c>
      <c r="O6" s="20"/>
      <c r="P6" s="20"/>
      <c r="Q6" s="20"/>
      <c r="R6" s="20"/>
      <c r="S6" s="20"/>
      <c r="T6" s="20"/>
      <c r="U6" s="20"/>
      <c r="V6" s="20"/>
      <c r="W6" s="20">
        <v>123922</v>
      </c>
      <c r="X6" s="20">
        <v>12526407</v>
      </c>
      <c r="Y6" s="20">
        <v>-12402485</v>
      </c>
      <c r="Z6" s="21">
        <v>-99.010713926188089</v>
      </c>
      <c r="AA6" s="22">
        <v>19807695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-849177</v>
      </c>
      <c r="F8" s="20">
        <v>-849177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-681714</v>
      </c>
      <c r="Y8" s="20">
        <v>681714</v>
      </c>
      <c r="Z8" s="21">
        <v>-100</v>
      </c>
      <c r="AA8" s="22">
        <v>-849177</v>
      </c>
    </row>
    <row r="9" spans="1:27" ht="13.5" x14ac:dyDescent="0.25">
      <c r="A9" s="23" t="s">
        <v>37</v>
      </c>
      <c r="B9" s="17" t="s">
        <v>32</v>
      </c>
      <c r="C9" s="18">
        <v>278805</v>
      </c>
      <c r="D9" s="18"/>
      <c r="E9" s="19"/>
      <c r="F9" s="20"/>
      <c r="G9" s="20"/>
      <c r="H9" s="20">
        <v>11566</v>
      </c>
      <c r="I9" s="20">
        <v>14928</v>
      </c>
      <c r="J9" s="20">
        <v>26494</v>
      </c>
      <c r="K9" s="20">
        <v>17726</v>
      </c>
      <c r="L9" s="20">
        <v>39204</v>
      </c>
      <c r="M9" s="20">
        <v>16266</v>
      </c>
      <c r="N9" s="20">
        <v>73196</v>
      </c>
      <c r="O9" s="20"/>
      <c r="P9" s="20"/>
      <c r="Q9" s="20"/>
      <c r="R9" s="20"/>
      <c r="S9" s="20"/>
      <c r="T9" s="20"/>
      <c r="U9" s="20"/>
      <c r="V9" s="20"/>
      <c r="W9" s="20">
        <v>99690</v>
      </c>
      <c r="X9" s="20"/>
      <c r="Y9" s="20">
        <v>99690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-271400</v>
      </c>
      <c r="D11" s="18"/>
      <c r="E11" s="19"/>
      <c r="F11" s="20"/>
      <c r="G11" s="20">
        <v>-25208</v>
      </c>
      <c r="H11" s="20">
        <v>-19454</v>
      </c>
      <c r="I11" s="20">
        <v>-47435</v>
      </c>
      <c r="J11" s="20">
        <v>-92097</v>
      </c>
      <c r="K11" s="20">
        <v>-29794</v>
      </c>
      <c r="L11" s="20">
        <v>-56183</v>
      </c>
      <c r="M11" s="20">
        <v>-33072</v>
      </c>
      <c r="N11" s="20">
        <v>-119049</v>
      </c>
      <c r="O11" s="20"/>
      <c r="P11" s="20"/>
      <c r="Q11" s="20"/>
      <c r="R11" s="20"/>
      <c r="S11" s="20"/>
      <c r="T11" s="20"/>
      <c r="U11" s="20"/>
      <c r="V11" s="20"/>
      <c r="W11" s="20">
        <v>-211146</v>
      </c>
      <c r="X11" s="20"/>
      <c r="Y11" s="20">
        <v>-211146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187230</v>
      </c>
      <c r="D12" s="29">
        <f>SUM(D6:D11)</f>
        <v>0</v>
      </c>
      <c r="E12" s="30">
        <f t="shared" si="0"/>
        <v>18958518</v>
      </c>
      <c r="F12" s="31">
        <f t="shared" si="0"/>
        <v>18958518</v>
      </c>
      <c r="G12" s="31">
        <f t="shared" si="0"/>
        <v>-13220</v>
      </c>
      <c r="H12" s="31">
        <f t="shared" si="0"/>
        <v>-1487</v>
      </c>
      <c r="I12" s="31">
        <f t="shared" si="0"/>
        <v>12626</v>
      </c>
      <c r="J12" s="31">
        <f t="shared" si="0"/>
        <v>-2081</v>
      </c>
      <c r="K12" s="31">
        <f t="shared" si="0"/>
        <v>19256</v>
      </c>
      <c r="L12" s="31">
        <f t="shared" si="0"/>
        <v>8297</v>
      </c>
      <c r="M12" s="31">
        <f t="shared" si="0"/>
        <v>-13006</v>
      </c>
      <c r="N12" s="31">
        <f t="shared" si="0"/>
        <v>14547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12466</v>
      </c>
      <c r="X12" s="31">
        <f t="shared" si="0"/>
        <v>11844693</v>
      </c>
      <c r="Y12" s="31">
        <f t="shared" si="0"/>
        <v>-11832227</v>
      </c>
      <c r="Z12" s="32">
        <f>+IF(X12&lt;&gt;0,+(Y12/X12)*100,0)</f>
        <v>-99.894754553790463</v>
      </c>
      <c r="AA12" s="33">
        <f>SUM(AA6:AA11)</f>
        <v>18958518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1045509</v>
      </c>
      <c r="F19" s="20">
        <v>1045509</v>
      </c>
      <c r="G19" s="20"/>
      <c r="H19" s="20"/>
      <c r="I19" s="20"/>
      <c r="J19" s="20"/>
      <c r="K19" s="20"/>
      <c r="L19" s="20">
        <v>3000000</v>
      </c>
      <c r="M19" s="20"/>
      <c r="N19" s="20">
        <v>3000000</v>
      </c>
      <c r="O19" s="20"/>
      <c r="P19" s="20"/>
      <c r="Q19" s="20"/>
      <c r="R19" s="20"/>
      <c r="S19" s="20"/>
      <c r="T19" s="20"/>
      <c r="U19" s="20"/>
      <c r="V19" s="20"/>
      <c r="W19" s="20">
        <v>3000000</v>
      </c>
      <c r="X19" s="20">
        <v>-1070748</v>
      </c>
      <c r="Y19" s="20">
        <v>4070748</v>
      </c>
      <c r="Z19" s="21">
        <v>-380.17796904593797</v>
      </c>
      <c r="AA19" s="22">
        <v>1045509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1045509</v>
      </c>
      <c r="F24" s="37">
        <f t="shared" si="1"/>
        <v>1045509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3000000</v>
      </c>
      <c r="M24" s="37">
        <f t="shared" si="1"/>
        <v>0</v>
      </c>
      <c r="N24" s="37">
        <f t="shared" si="1"/>
        <v>3000000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3000000</v>
      </c>
      <c r="X24" s="37">
        <f t="shared" si="1"/>
        <v>-1070748</v>
      </c>
      <c r="Y24" s="37">
        <f t="shared" si="1"/>
        <v>4070748</v>
      </c>
      <c r="Z24" s="38">
        <f>+IF(X24&lt;&gt;0,+(Y24/X24)*100,0)</f>
        <v>-380.17796904593797</v>
      </c>
      <c r="AA24" s="39">
        <f>SUM(AA15:AA23)</f>
        <v>1045509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187230</v>
      </c>
      <c r="D25" s="29">
        <f>+D12+D24</f>
        <v>0</v>
      </c>
      <c r="E25" s="30">
        <f t="shared" si="2"/>
        <v>20004027</v>
      </c>
      <c r="F25" s="31">
        <f t="shared" si="2"/>
        <v>20004027</v>
      </c>
      <c r="G25" s="31">
        <f t="shared" si="2"/>
        <v>-13220</v>
      </c>
      <c r="H25" s="31">
        <f t="shared" si="2"/>
        <v>-1487</v>
      </c>
      <c r="I25" s="31">
        <f t="shared" si="2"/>
        <v>12626</v>
      </c>
      <c r="J25" s="31">
        <f t="shared" si="2"/>
        <v>-2081</v>
      </c>
      <c r="K25" s="31">
        <f t="shared" si="2"/>
        <v>19256</v>
      </c>
      <c r="L25" s="31">
        <f t="shared" si="2"/>
        <v>3008297</v>
      </c>
      <c r="M25" s="31">
        <f t="shared" si="2"/>
        <v>-13006</v>
      </c>
      <c r="N25" s="31">
        <f t="shared" si="2"/>
        <v>3014547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3012466</v>
      </c>
      <c r="X25" s="31">
        <f t="shared" si="2"/>
        <v>10773945</v>
      </c>
      <c r="Y25" s="31">
        <f t="shared" si="2"/>
        <v>-7761479</v>
      </c>
      <c r="Z25" s="32">
        <f>+IF(X25&lt;&gt;0,+(Y25/X25)*100,0)</f>
        <v>-72.039341206958085</v>
      </c>
      <c r="AA25" s="33">
        <f>+AA12+AA24</f>
        <v>20004027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11565047</v>
      </c>
      <c r="D32" s="18"/>
      <c r="E32" s="19">
        <v>14912808</v>
      </c>
      <c r="F32" s="20">
        <v>14912808</v>
      </c>
      <c r="G32" s="20">
        <v>1464252</v>
      </c>
      <c r="H32" s="20">
        <v>966371</v>
      </c>
      <c r="I32" s="20">
        <v>888193</v>
      </c>
      <c r="J32" s="20">
        <v>3318816</v>
      </c>
      <c r="K32" s="20">
        <v>1060301</v>
      </c>
      <c r="L32" s="20">
        <v>4111547</v>
      </c>
      <c r="M32" s="20">
        <v>1294192</v>
      </c>
      <c r="N32" s="20">
        <v>6466040</v>
      </c>
      <c r="O32" s="20"/>
      <c r="P32" s="20"/>
      <c r="Q32" s="20"/>
      <c r="R32" s="20"/>
      <c r="S32" s="20"/>
      <c r="T32" s="20"/>
      <c r="U32" s="20"/>
      <c r="V32" s="20"/>
      <c r="W32" s="20">
        <v>9784856</v>
      </c>
      <c r="X32" s="20">
        <v>6801461</v>
      </c>
      <c r="Y32" s="20">
        <v>2983395</v>
      </c>
      <c r="Z32" s="21">
        <v>43.864031566159092</v>
      </c>
      <c r="AA32" s="22">
        <v>14912808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11565047</v>
      </c>
      <c r="D34" s="29">
        <f>SUM(D29:D33)</f>
        <v>0</v>
      </c>
      <c r="E34" s="30">
        <f t="shared" si="3"/>
        <v>14912808</v>
      </c>
      <c r="F34" s="31">
        <f t="shared" si="3"/>
        <v>14912808</v>
      </c>
      <c r="G34" s="31">
        <f t="shared" si="3"/>
        <v>1464252</v>
      </c>
      <c r="H34" s="31">
        <f t="shared" si="3"/>
        <v>966371</v>
      </c>
      <c r="I34" s="31">
        <f t="shared" si="3"/>
        <v>888193</v>
      </c>
      <c r="J34" s="31">
        <f t="shared" si="3"/>
        <v>3318816</v>
      </c>
      <c r="K34" s="31">
        <f t="shared" si="3"/>
        <v>1060301</v>
      </c>
      <c r="L34" s="31">
        <f t="shared" si="3"/>
        <v>4111547</v>
      </c>
      <c r="M34" s="31">
        <f t="shared" si="3"/>
        <v>1294192</v>
      </c>
      <c r="N34" s="31">
        <f t="shared" si="3"/>
        <v>6466040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9784856</v>
      </c>
      <c r="X34" s="31">
        <f t="shared" si="3"/>
        <v>6801461</v>
      </c>
      <c r="Y34" s="31">
        <f t="shared" si="3"/>
        <v>2983395</v>
      </c>
      <c r="Z34" s="32">
        <f>+IF(X34&lt;&gt;0,+(Y34/X34)*100,0)</f>
        <v>43.864031566159092</v>
      </c>
      <c r="AA34" s="33">
        <f>SUM(AA29:AA33)</f>
        <v>14912808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11565047</v>
      </c>
      <c r="D40" s="29">
        <f>+D34+D39</f>
        <v>0</v>
      </c>
      <c r="E40" s="30">
        <f t="shared" si="5"/>
        <v>14912808</v>
      </c>
      <c r="F40" s="31">
        <f t="shared" si="5"/>
        <v>14912808</v>
      </c>
      <c r="G40" s="31">
        <f t="shared" si="5"/>
        <v>1464252</v>
      </c>
      <c r="H40" s="31">
        <f t="shared" si="5"/>
        <v>966371</v>
      </c>
      <c r="I40" s="31">
        <f t="shared" si="5"/>
        <v>888193</v>
      </c>
      <c r="J40" s="31">
        <f t="shared" si="5"/>
        <v>3318816</v>
      </c>
      <c r="K40" s="31">
        <f t="shared" si="5"/>
        <v>1060301</v>
      </c>
      <c r="L40" s="31">
        <f t="shared" si="5"/>
        <v>4111547</v>
      </c>
      <c r="M40" s="31">
        <f t="shared" si="5"/>
        <v>1294192</v>
      </c>
      <c r="N40" s="31">
        <f t="shared" si="5"/>
        <v>6466040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9784856</v>
      </c>
      <c r="X40" s="31">
        <f t="shared" si="5"/>
        <v>6801461</v>
      </c>
      <c r="Y40" s="31">
        <f t="shared" si="5"/>
        <v>2983395</v>
      </c>
      <c r="Z40" s="32">
        <f>+IF(X40&lt;&gt;0,+(Y40/X40)*100,0)</f>
        <v>43.864031566159092</v>
      </c>
      <c r="AA40" s="33">
        <f>+AA34+AA39</f>
        <v>14912808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-11377817</v>
      </c>
      <c r="D42" s="43">
        <f>+D25-D40</f>
        <v>0</v>
      </c>
      <c r="E42" s="44">
        <f t="shared" si="6"/>
        <v>5091219</v>
      </c>
      <c r="F42" s="45">
        <f t="shared" si="6"/>
        <v>5091219</v>
      </c>
      <c r="G42" s="45">
        <f t="shared" si="6"/>
        <v>-1477472</v>
      </c>
      <c r="H42" s="45">
        <f t="shared" si="6"/>
        <v>-967858</v>
      </c>
      <c r="I42" s="45">
        <f t="shared" si="6"/>
        <v>-875567</v>
      </c>
      <c r="J42" s="45">
        <f t="shared" si="6"/>
        <v>-3320897</v>
      </c>
      <c r="K42" s="45">
        <f t="shared" si="6"/>
        <v>-1041045</v>
      </c>
      <c r="L42" s="45">
        <f t="shared" si="6"/>
        <v>-1103250</v>
      </c>
      <c r="M42" s="45">
        <f t="shared" si="6"/>
        <v>-1307198</v>
      </c>
      <c r="N42" s="45">
        <f t="shared" si="6"/>
        <v>-3451493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-6772390</v>
      </c>
      <c r="X42" s="45">
        <f t="shared" si="6"/>
        <v>3972484</v>
      </c>
      <c r="Y42" s="45">
        <f t="shared" si="6"/>
        <v>-10744874</v>
      </c>
      <c r="Z42" s="46">
        <f>+IF(X42&lt;&gt;0,+(Y42/X42)*100,0)</f>
        <v>-270.4824991113872</v>
      </c>
      <c r="AA42" s="47">
        <f>+AA25-AA40</f>
        <v>5091219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210425</v>
      </c>
      <c r="D6" s="18"/>
      <c r="E6" s="19">
        <v>11705304</v>
      </c>
      <c r="F6" s="20">
        <v>11705304</v>
      </c>
      <c r="G6" s="20">
        <v>17170</v>
      </c>
      <c r="H6" s="20">
        <v>20009</v>
      </c>
      <c r="I6" s="20">
        <v>26390</v>
      </c>
      <c r="J6" s="20">
        <v>63569</v>
      </c>
      <c r="K6" s="20">
        <v>19404</v>
      </c>
      <c r="L6" s="20">
        <v>20994</v>
      </c>
      <c r="M6" s="20">
        <v>24109</v>
      </c>
      <c r="N6" s="20">
        <v>64507</v>
      </c>
      <c r="O6" s="20"/>
      <c r="P6" s="20"/>
      <c r="Q6" s="20"/>
      <c r="R6" s="20"/>
      <c r="S6" s="20"/>
      <c r="T6" s="20"/>
      <c r="U6" s="20"/>
      <c r="V6" s="20"/>
      <c r="W6" s="20">
        <v>128076</v>
      </c>
      <c r="X6" s="20">
        <v>5852652</v>
      </c>
      <c r="Y6" s="20">
        <v>-5724576</v>
      </c>
      <c r="Z6" s="21">
        <v>-97.811658714716003</v>
      </c>
      <c r="AA6" s="22">
        <v>11705304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186900</v>
      </c>
      <c r="F8" s="20">
        <v>186900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93450</v>
      </c>
      <c r="Y8" s="20">
        <v>-93450</v>
      </c>
      <c r="Z8" s="21">
        <v>-100</v>
      </c>
      <c r="AA8" s="22">
        <v>186900</v>
      </c>
    </row>
    <row r="9" spans="1:27" ht="13.5" x14ac:dyDescent="0.25">
      <c r="A9" s="23" t="s">
        <v>37</v>
      </c>
      <c r="B9" s="17" t="s">
        <v>32</v>
      </c>
      <c r="C9" s="18">
        <v>-56806</v>
      </c>
      <c r="D9" s="18"/>
      <c r="E9" s="19"/>
      <c r="F9" s="20"/>
      <c r="G9" s="20"/>
      <c r="H9" s="20">
        <v>78</v>
      </c>
      <c r="I9" s="20">
        <v>2904</v>
      </c>
      <c r="J9" s="20">
        <v>2982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2982</v>
      </c>
      <c r="X9" s="20"/>
      <c r="Y9" s="20">
        <v>2982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-4297</v>
      </c>
      <c r="D11" s="18"/>
      <c r="E11" s="19">
        <v>-322090</v>
      </c>
      <c r="F11" s="20">
        <v>-322090</v>
      </c>
      <c r="G11" s="20"/>
      <c r="H11" s="20">
        <v>-1937</v>
      </c>
      <c r="I11" s="20">
        <v>-1825</v>
      </c>
      <c r="J11" s="20">
        <v>-3762</v>
      </c>
      <c r="K11" s="20">
        <v>-4209</v>
      </c>
      <c r="L11" s="20"/>
      <c r="M11" s="20"/>
      <c r="N11" s="20">
        <v>-4209</v>
      </c>
      <c r="O11" s="20"/>
      <c r="P11" s="20"/>
      <c r="Q11" s="20"/>
      <c r="R11" s="20"/>
      <c r="S11" s="20"/>
      <c r="T11" s="20"/>
      <c r="U11" s="20"/>
      <c r="V11" s="20"/>
      <c r="W11" s="20">
        <v>-7971</v>
      </c>
      <c r="X11" s="20">
        <v>-161040</v>
      </c>
      <c r="Y11" s="20">
        <v>153069</v>
      </c>
      <c r="Z11" s="21">
        <v>-95.050298062593143</v>
      </c>
      <c r="AA11" s="22">
        <v>-322090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149322</v>
      </c>
      <c r="D12" s="29">
        <f>SUM(D6:D11)</f>
        <v>0</v>
      </c>
      <c r="E12" s="30">
        <f t="shared" si="0"/>
        <v>11570114</v>
      </c>
      <c r="F12" s="31">
        <f t="shared" si="0"/>
        <v>11570114</v>
      </c>
      <c r="G12" s="31">
        <f t="shared" si="0"/>
        <v>17170</v>
      </c>
      <c r="H12" s="31">
        <f t="shared" si="0"/>
        <v>18150</v>
      </c>
      <c r="I12" s="31">
        <f t="shared" si="0"/>
        <v>27469</v>
      </c>
      <c r="J12" s="31">
        <f t="shared" si="0"/>
        <v>62789</v>
      </c>
      <c r="K12" s="31">
        <f t="shared" si="0"/>
        <v>15195</v>
      </c>
      <c r="L12" s="31">
        <f t="shared" si="0"/>
        <v>20994</v>
      </c>
      <c r="M12" s="31">
        <f t="shared" si="0"/>
        <v>24109</v>
      </c>
      <c r="N12" s="31">
        <f t="shared" si="0"/>
        <v>60298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123087</v>
      </c>
      <c r="X12" s="31">
        <f t="shared" si="0"/>
        <v>5785062</v>
      </c>
      <c r="Y12" s="31">
        <f t="shared" si="0"/>
        <v>-5661975</v>
      </c>
      <c r="Z12" s="32">
        <f>+IF(X12&lt;&gt;0,+(Y12/X12)*100,0)</f>
        <v>-97.872330495334353</v>
      </c>
      <c r="AA12" s="33">
        <f>SUM(AA6:AA11)</f>
        <v>11570114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-2555640</v>
      </c>
      <c r="F19" s="20">
        <v>-2555640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-1277820</v>
      </c>
      <c r="Y19" s="20">
        <v>1277820</v>
      </c>
      <c r="Z19" s="21">
        <v>-100</v>
      </c>
      <c r="AA19" s="22">
        <v>-2555640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-2555640</v>
      </c>
      <c r="F24" s="37">
        <f t="shared" si="1"/>
        <v>-2555640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-1277820</v>
      </c>
      <c r="Y24" s="37">
        <f t="shared" si="1"/>
        <v>1277820</v>
      </c>
      <c r="Z24" s="38">
        <f>+IF(X24&lt;&gt;0,+(Y24/X24)*100,0)</f>
        <v>-100</v>
      </c>
      <c r="AA24" s="39">
        <f>SUM(AA15:AA23)</f>
        <v>-2555640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149322</v>
      </c>
      <c r="D25" s="29">
        <f>+D12+D24</f>
        <v>0</v>
      </c>
      <c r="E25" s="30">
        <f t="shared" si="2"/>
        <v>9014474</v>
      </c>
      <c r="F25" s="31">
        <f t="shared" si="2"/>
        <v>9014474</v>
      </c>
      <c r="G25" s="31">
        <f t="shared" si="2"/>
        <v>17170</v>
      </c>
      <c r="H25" s="31">
        <f t="shared" si="2"/>
        <v>18150</v>
      </c>
      <c r="I25" s="31">
        <f t="shared" si="2"/>
        <v>27469</v>
      </c>
      <c r="J25" s="31">
        <f t="shared" si="2"/>
        <v>62789</v>
      </c>
      <c r="K25" s="31">
        <f t="shared" si="2"/>
        <v>15195</v>
      </c>
      <c r="L25" s="31">
        <f t="shared" si="2"/>
        <v>20994</v>
      </c>
      <c r="M25" s="31">
        <f t="shared" si="2"/>
        <v>24109</v>
      </c>
      <c r="N25" s="31">
        <f t="shared" si="2"/>
        <v>60298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123087</v>
      </c>
      <c r="X25" s="31">
        <f t="shared" si="2"/>
        <v>4507242</v>
      </c>
      <c r="Y25" s="31">
        <f t="shared" si="2"/>
        <v>-4384155</v>
      </c>
      <c r="Z25" s="32">
        <f>+IF(X25&lt;&gt;0,+(Y25/X25)*100,0)</f>
        <v>-97.269128216323864</v>
      </c>
      <c r="AA25" s="33">
        <f>+AA12+AA24</f>
        <v>9014474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2882913</v>
      </c>
      <c r="D32" s="18"/>
      <c r="E32" s="19">
        <v>3647028</v>
      </c>
      <c r="F32" s="20">
        <v>3647028</v>
      </c>
      <c r="G32" s="20">
        <v>253086</v>
      </c>
      <c r="H32" s="20">
        <v>598</v>
      </c>
      <c r="I32" s="20">
        <v>492929</v>
      </c>
      <c r="J32" s="20">
        <v>746613</v>
      </c>
      <c r="K32" s="20">
        <v>267335</v>
      </c>
      <c r="L32" s="20">
        <v>352836</v>
      </c>
      <c r="M32" s="20">
        <v>278590</v>
      </c>
      <c r="N32" s="20">
        <v>898761</v>
      </c>
      <c r="O32" s="20"/>
      <c r="P32" s="20"/>
      <c r="Q32" s="20"/>
      <c r="R32" s="20"/>
      <c r="S32" s="20"/>
      <c r="T32" s="20"/>
      <c r="U32" s="20"/>
      <c r="V32" s="20"/>
      <c r="W32" s="20">
        <v>1645374</v>
      </c>
      <c r="X32" s="20">
        <v>1823430</v>
      </c>
      <c r="Y32" s="20">
        <v>-178056</v>
      </c>
      <c r="Z32" s="21">
        <v>-9.764893634523947</v>
      </c>
      <c r="AA32" s="22">
        <v>3647028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2882913</v>
      </c>
      <c r="D34" s="29">
        <f>SUM(D29:D33)</f>
        <v>0</v>
      </c>
      <c r="E34" s="30">
        <f t="shared" si="3"/>
        <v>3647028</v>
      </c>
      <c r="F34" s="31">
        <f t="shared" si="3"/>
        <v>3647028</v>
      </c>
      <c r="G34" s="31">
        <f t="shared" si="3"/>
        <v>253086</v>
      </c>
      <c r="H34" s="31">
        <f t="shared" si="3"/>
        <v>598</v>
      </c>
      <c r="I34" s="31">
        <f t="shared" si="3"/>
        <v>492929</v>
      </c>
      <c r="J34" s="31">
        <f t="shared" si="3"/>
        <v>746613</v>
      </c>
      <c r="K34" s="31">
        <f t="shared" si="3"/>
        <v>267335</v>
      </c>
      <c r="L34" s="31">
        <f t="shared" si="3"/>
        <v>352836</v>
      </c>
      <c r="M34" s="31">
        <f t="shared" si="3"/>
        <v>278590</v>
      </c>
      <c r="N34" s="31">
        <f t="shared" si="3"/>
        <v>898761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1645374</v>
      </c>
      <c r="X34" s="31">
        <f t="shared" si="3"/>
        <v>1823430</v>
      </c>
      <c r="Y34" s="31">
        <f t="shared" si="3"/>
        <v>-178056</v>
      </c>
      <c r="Z34" s="32">
        <f>+IF(X34&lt;&gt;0,+(Y34/X34)*100,0)</f>
        <v>-9.764893634523947</v>
      </c>
      <c r="AA34" s="33">
        <f>SUM(AA29:AA33)</f>
        <v>3647028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2882913</v>
      </c>
      <c r="D40" s="29">
        <f>+D34+D39</f>
        <v>0</v>
      </c>
      <c r="E40" s="30">
        <f t="shared" si="5"/>
        <v>3647028</v>
      </c>
      <c r="F40" s="31">
        <f t="shared" si="5"/>
        <v>3647028</v>
      </c>
      <c r="G40" s="31">
        <f t="shared" si="5"/>
        <v>253086</v>
      </c>
      <c r="H40" s="31">
        <f t="shared" si="5"/>
        <v>598</v>
      </c>
      <c r="I40" s="31">
        <f t="shared" si="5"/>
        <v>492929</v>
      </c>
      <c r="J40" s="31">
        <f t="shared" si="5"/>
        <v>746613</v>
      </c>
      <c r="K40" s="31">
        <f t="shared" si="5"/>
        <v>267335</v>
      </c>
      <c r="L40" s="31">
        <f t="shared" si="5"/>
        <v>352836</v>
      </c>
      <c r="M40" s="31">
        <f t="shared" si="5"/>
        <v>278590</v>
      </c>
      <c r="N40" s="31">
        <f t="shared" si="5"/>
        <v>898761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1645374</v>
      </c>
      <c r="X40" s="31">
        <f t="shared" si="5"/>
        <v>1823430</v>
      </c>
      <c r="Y40" s="31">
        <f t="shared" si="5"/>
        <v>-178056</v>
      </c>
      <c r="Z40" s="32">
        <f>+IF(X40&lt;&gt;0,+(Y40/X40)*100,0)</f>
        <v>-9.764893634523947</v>
      </c>
      <c r="AA40" s="33">
        <f>+AA34+AA39</f>
        <v>3647028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-2733591</v>
      </c>
      <c r="D42" s="43">
        <f>+D25-D40</f>
        <v>0</v>
      </c>
      <c r="E42" s="44">
        <f t="shared" si="6"/>
        <v>5367446</v>
      </c>
      <c r="F42" s="45">
        <f t="shared" si="6"/>
        <v>5367446</v>
      </c>
      <c r="G42" s="45">
        <f t="shared" si="6"/>
        <v>-235916</v>
      </c>
      <c r="H42" s="45">
        <f t="shared" si="6"/>
        <v>17552</v>
      </c>
      <c r="I42" s="45">
        <f t="shared" si="6"/>
        <v>-465460</v>
      </c>
      <c r="J42" s="45">
        <f t="shared" si="6"/>
        <v>-683824</v>
      </c>
      <c r="K42" s="45">
        <f t="shared" si="6"/>
        <v>-252140</v>
      </c>
      <c r="L42" s="45">
        <f t="shared" si="6"/>
        <v>-331842</v>
      </c>
      <c r="M42" s="45">
        <f t="shared" si="6"/>
        <v>-254481</v>
      </c>
      <c r="N42" s="45">
        <f t="shared" si="6"/>
        <v>-838463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-1522287</v>
      </c>
      <c r="X42" s="45">
        <f t="shared" si="6"/>
        <v>2683812</v>
      </c>
      <c r="Y42" s="45">
        <f t="shared" si="6"/>
        <v>-4206099</v>
      </c>
      <c r="Z42" s="46">
        <f>+IF(X42&lt;&gt;0,+(Y42/X42)*100,0)</f>
        <v>-156.7210743524509</v>
      </c>
      <c r="AA42" s="47">
        <f>+AA25-AA40</f>
        <v>5367446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3610601</v>
      </c>
      <c r="D8" s="18"/>
      <c r="E8" s="19">
        <v>3230413</v>
      </c>
      <c r="F8" s="20">
        <v>3230413</v>
      </c>
      <c r="G8" s="20">
        <v>6700210</v>
      </c>
      <c r="H8" s="20">
        <v>-21222</v>
      </c>
      <c r="I8" s="20">
        <v>-283864</v>
      </c>
      <c r="J8" s="20">
        <v>6395124</v>
      </c>
      <c r="K8" s="20">
        <v>-162258</v>
      </c>
      <c r="L8" s="20">
        <v>-210320</v>
      </c>
      <c r="M8" s="20">
        <v>151324</v>
      </c>
      <c r="N8" s="20">
        <v>-221254</v>
      </c>
      <c r="O8" s="20"/>
      <c r="P8" s="20"/>
      <c r="Q8" s="20"/>
      <c r="R8" s="20"/>
      <c r="S8" s="20"/>
      <c r="T8" s="20"/>
      <c r="U8" s="20"/>
      <c r="V8" s="20"/>
      <c r="W8" s="20">
        <v>6173870</v>
      </c>
      <c r="X8" s="20">
        <v>1615200</v>
      </c>
      <c r="Y8" s="20">
        <v>4558670</v>
      </c>
      <c r="Z8" s="21">
        <v>282.23563645368995</v>
      </c>
      <c r="AA8" s="22">
        <v>3230413</v>
      </c>
    </row>
    <row r="9" spans="1:27" ht="13.5" x14ac:dyDescent="0.25">
      <c r="A9" s="23" t="s">
        <v>37</v>
      </c>
      <c r="B9" s="17" t="s">
        <v>32</v>
      </c>
      <c r="C9" s="18">
        <v>849270</v>
      </c>
      <c r="D9" s="18"/>
      <c r="E9" s="19">
        <v>900226</v>
      </c>
      <c r="F9" s="20">
        <v>900226</v>
      </c>
      <c r="G9" s="20">
        <v>849270</v>
      </c>
      <c r="H9" s="20"/>
      <c r="I9" s="20"/>
      <c r="J9" s="20">
        <v>849270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849270</v>
      </c>
      <c r="X9" s="20">
        <v>450114</v>
      </c>
      <c r="Y9" s="20">
        <v>399156</v>
      </c>
      <c r="Z9" s="21">
        <v>88.678868020101575</v>
      </c>
      <c r="AA9" s="22">
        <v>900226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4459871</v>
      </c>
      <c r="D12" s="29">
        <f>SUM(D6:D11)</f>
        <v>0</v>
      </c>
      <c r="E12" s="30">
        <f t="shared" si="0"/>
        <v>4130639</v>
      </c>
      <c r="F12" s="31">
        <f t="shared" si="0"/>
        <v>4130639</v>
      </c>
      <c r="G12" s="31">
        <f t="shared" si="0"/>
        <v>7549480</v>
      </c>
      <c r="H12" s="31">
        <f t="shared" si="0"/>
        <v>-21222</v>
      </c>
      <c r="I12" s="31">
        <f t="shared" si="0"/>
        <v>-283864</v>
      </c>
      <c r="J12" s="31">
        <f t="shared" si="0"/>
        <v>7244394</v>
      </c>
      <c r="K12" s="31">
        <f t="shared" si="0"/>
        <v>-162258</v>
      </c>
      <c r="L12" s="31">
        <f t="shared" si="0"/>
        <v>-210320</v>
      </c>
      <c r="M12" s="31">
        <f t="shared" si="0"/>
        <v>151324</v>
      </c>
      <c r="N12" s="31">
        <f t="shared" si="0"/>
        <v>-221254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7023140</v>
      </c>
      <c r="X12" s="31">
        <f t="shared" si="0"/>
        <v>2065314</v>
      </c>
      <c r="Y12" s="31">
        <f t="shared" si="0"/>
        <v>4957826</v>
      </c>
      <c r="Z12" s="32">
        <f>+IF(X12&lt;&gt;0,+(Y12/X12)*100,0)</f>
        <v>240.05192430787764</v>
      </c>
      <c r="AA12" s="33">
        <f>SUM(AA6:AA11)</f>
        <v>4130639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148851439</v>
      </c>
      <c r="D19" s="18"/>
      <c r="E19" s="19">
        <v>180031101</v>
      </c>
      <c r="F19" s="20">
        <v>186045351</v>
      </c>
      <c r="G19" s="20">
        <v>151065832</v>
      </c>
      <c r="H19" s="20">
        <v>114343</v>
      </c>
      <c r="I19" s="20">
        <v>1993660</v>
      </c>
      <c r="J19" s="20">
        <v>153173835</v>
      </c>
      <c r="K19" s="20">
        <v>-752857</v>
      </c>
      <c r="L19" s="20">
        <v>592073</v>
      </c>
      <c r="M19" s="20">
        <v>3319934</v>
      </c>
      <c r="N19" s="20">
        <v>3159150</v>
      </c>
      <c r="O19" s="20"/>
      <c r="P19" s="20"/>
      <c r="Q19" s="20"/>
      <c r="R19" s="20"/>
      <c r="S19" s="20"/>
      <c r="T19" s="20"/>
      <c r="U19" s="20"/>
      <c r="V19" s="20"/>
      <c r="W19" s="20">
        <v>156332985</v>
      </c>
      <c r="X19" s="20">
        <v>92119889</v>
      </c>
      <c r="Y19" s="20">
        <v>64213096</v>
      </c>
      <c r="Z19" s="21">
        <v>69.706006701766654</v>
      </c>
      <c r="AA19" s="22">
        <v>186045351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148851439</v>
      </c>
      <c r="D24" s="29">
        <f>SUM(D15:D23)</f>
        <v>0</v>
      </c>
      <c r="E24" s="36">
        <f t="shared" si="1"/>
        <v>180031101</v>
      </c>
      <c r="F24" s="37">
        <f t="shared" si="1"/>
        <v>186045351</v>
      </c>
      <c r="G24" s="37">
        <f t="shared" si="1"/>
        <v>151065832</v>
      </c>
      <c r="H24" s="37">
        <f t="shared" si="1"/>
        <v>114343</v>
      </c>
      <c r="I24" s="37">
        <f t="shared" si="1"/>
        <v>1993660</v>
      </c>
      <c r="J24" s="37">
        <f t="shared" si="1"/>
        <v>153173835</v>
      </c>
      <c r="K24" s="37">
        <f t="shared" si="1"/>
        <v>-752857</v>
      </c>
      <c r="L24" s="37">
        <f t="shared" si="1"/>
        <v>592073</v>
      </c>
      <c r="M24" s="37">
        <f t="shared" si="1"/>
        <v>3319934</v>
      </c>
      <c r="N24" s="37">
        <f t="shared" si="1"/>
        <v>3159150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156332985</v>
      </c>
      <c r="X24" s="37">
        <f t="shared" si="1"/>
        <v>92119889</v>
      </c>
      <c r="Y24" s="37">
        <f t="shared" si="1"/>
        <v>64213096</v>
      </c>
      <c r="Z24" s="38">
        <f>+IF(X24&lt;&gt;0,+(Y24/X24)*100,0)</f>
        <v>69.706006701766654</v>
      </c>
      <c r="AA24" s="39">
        <f>SUM(AA15:AA23)</f>
        <v>186045351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153311310</v>
      </c>
      <c r="D25" s="29">
        <f>+D12+D24</f>
        <v>0</v>
      </c>
      <c r="E25" s="30">
        <f t="shared" si="2"/>
        <v>184161740</v>
      </c>
      <c r="F25" s="31">
        <f t="shared" si="2"/>
        <v>190175990</v>
      </c>
      <c r="G25" s="31">
        <f t="shared" si="2"/>
        <v>158615312</v>
      </c>
      <c r="H25" s="31">
        <f t="shared" si="2"/>
        <v>93121</v>
      </c>
      <c r="I25" s="31">
        <f t="shared" si="2"/>
        <v>1709796</v>
      </c>
      <c r="J25" s="31">
        <f t="shared" si="2"/>
        <v>160418229</v>
      </c>
      <c r="K25" s="31">
        <f t="shared" si="2"/>
        <v>-915115</v>
      </c>
      <c r="L25" s="31">
        <f t="shared" si="2"/>
        <v>381753</v>
      </c>
      <c r="M25" s="31">
        <f t="shared" si="2"/>
        <v>3471258</v>
      </c>
      <c r="N25" s="31">
        <f t="shared" si="2"/>
        <v>2937896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163356125</v>
      </c>
      <c r="X25" s="31">
        <f t="shared" si="2"/>
        <v>94185203</v>
      </c>
      <c r="Y25" s="31">
        <f t="shared" si="2"/>
        <v>69170922</v>
      </c>
      <c r="Z25" s="32">
        <f>+IF(X25&lt;&gt;0,+(Y25/X25)*100,0)</f>
        <v>73.441389726579459</v>
      </c>
      <c r="AA25" s="33">
        <f>+AA12+AA24</f>
        <v>190175990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1459717</v>
      </c>
      <c r="D32" s="18"/>
      <c r="E32" s="19">
        <v>3669259</v>
      </c>
      <c r="F32" s="20">
        <v>3669259</v>
      </c>
      <c r="G32" s="20">
        <v>1459718</v>
      </c>
      <c r="H32" s="20"/>
      <c r="I32" s="20"/>
      <c r="J32" s="20">
        <v>1459718</v>
      </c>
      <c r="K32" s="20"/>
      <c r="L32" s="20"/>
      <c r="M32" s="20">
        <v>1556</v>
      </c>
      <c r="N32" s="20">
        <v>1556</v>
      </c>
      <c r="O32" s="20"/>
      <c r="P32" s="20"/>
      <c r="Q32" s="20"/>
      <c r="R32" s="20"/>
      <c r="S32" s="20"/>
      <c r="T32" s="20"/>
      <c r="U32" s="20"/>
      <c r="V32" s="20"/>
      <c r="W32" s="20">
        <v>1461274</v>
      </c>
      <c r="X32" s="20">
        <v>1834632</v>
      </c>
      <c r="Y32" s="20">
        <v>-373358</v>
      </c>
      <c r="Z32" s="21">
        <v>-20.350566217094219</v>
      </c>
      <c r="AA32" s="22">
        <v>3669259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1459717</v>
      </c>
      <c r="D34" s="29">
        <f>SUM(D29:D33)</f>
        <v>0</v>
      </c>
      <c r="E34" s="30">
        <f t="shared" si="3"/>
        <v>3669259</v>
      </c>
      <c r="F34" s="31">
        <f t="shared" si="3"/>
        <v>3669259</v>
      </c>
      <c r="G34" s="31">
        <f t="shared" si="3"/>
        <v>1459718</v>
      </c>
      <c r="H34" s="31">
        <f t="shared" si="3"/>
        <v>0</v>
      </c>
      <c r="I34" s="31">
        <f t="shared" si="3"/>
        <v>0</v>
      </c>
      <c r="J34" s="31">
        <f t="shared" si="3"/>
        <v>1459718</v>
      </c>
      <c r="K34" s="31">
        <f t="shared" si="3"/>
        <v>0</v>
      </c>
      <c r="L34" s="31">
        <f t="shared" si="3"/>
        <v>0</v>
      </c>
      <c r="M34" s="31">
        <f t="shared" si="3"/>
        <v>1556</v>
      </c>
      <c r="N34" s="31">
        <f t="shared" si="3"/>
        <v>1556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1461274</v>
      </c>
      <c r="X34" s="31">
        <f t="shared" si="3"/>
        <v>1834632</v>
      </c>
      <c r="Y34" s="31">
        <f t="shared" si="3"/>
        <v>-373358</v>
      </c>
      <c r="Z34" s="32">
        <f>+IF(X34&lt;&gt;0,+(Y34/X34)*100,0)</f>
        <v>-20.350566217094219</v>
      </c>
      <c r="AA34" s="33">
        <f>SUM(AA29:AA33)</f>
        <v>3669259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1459717</v>
      </c>
      <c r="D40" s="29">
        <f>+D34+D39</f>
        <v>0</v>
      </c>
      <c r="E40" s="30">
        <f t="shared" si="5"/>
        <v>3669259</v>
      </c>
      <c r="F40" s="31">
        <f t="shared" si="5"/>
        <v>3669259</v>
      </c>
      <c r="G40" s="31">
        <f t="shared" si="5"/>
        <v>1459718</v>
      </c>
      <c r="H40" s="31">
        <f t="shared" si="5"/>
        <v>0</v>
      </c>
      <c r="I40" s="31">
        <f t="shared" si="5"/>
        <v>0</v>
      </c>
      <c r="J40" s="31">
        <f t="shared" si="5"/>
        <v>1459718</v>
      </c>
      <c r="K40" s="31">
        <f t="shared" si="5"/>
        <v>0</v>
      </c>
      <c r="L40" s="31">
        <f t="shared" si="5"/>
        <v>0</v>
      </c>
      <c r="M40" s="31">
        <f t="shared" si="5"/>
        <v>1556</v>
      </c>
      <c r="N40" s="31">
        <f t="shared" si="5"/>
        <v>1556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1461274</v>
      </c>
      <c r="X40" s="31">
        <f t="shared" si="5"/>
        <v>1834632</v>
      </c>
      <c r="Y40" s="31">
        <f t="shared" si="5"/>
        <v>-373358</v>
      </c>
      <c r="Z40" s="32">
        <f>+IF(X40&lt;&gt;0,+(Y40/X40)*100,0)</f>
        <v>-20.350566217094219</v>
      </c>
      <c r="AA40" s="33">
        <f>+AA34+AA39</f>
        <v>3669259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151851593</v>
      </c>
      <c r="D42" s="43">
        <f>+D25-D40</f>
        <v>0</v>
      </c>
      <c r="E42" s="44">
        <f t="shared" si="6"/>
        <v>180492481</v>
      </c>
      <c r="F42" s="45">
        <f t="shared" si="6"/>
        <v>186506731</v>
      </c>
      <c r="G42" s="45">
        <f t="shared" si="6"/>
        <v>157155594</v>
      </c>
      <c r="H42" s="45">
        <f t="shared" si="6"/>
        <v>93121</v>
      </c>
      <c r="I42" s="45">
        <f t="shared" si="6"/>
        <v>1709796</v>
      </c>
      <c r="J42" s="45">
        <f t="shared" si="6"/>
        <v>158958511</v>
      </c>
      <c r="K42" s="45">
        <f t="shared" si="6"/>
        <v>-915115</v>
      </c>
      <c r="L42" s="45">
        <f t="shared" si="6"/>
        <v>381753</v>
      </c>
      <c r="M42" s="45">
        <f t="shared" si="6"/>
        <v>3469702</v>
      </c>
      <c r="N42" s="45">
        <f t="shared" si="6"/>
        <v>2936340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161894851</v>
      </c>
      <c r="X42" s="45">
        <f t="shared" si="6"/>
        <v>92350571</v>
      </c>
      <c r="Y42" s="45">
        <f t="shared" si="6"/>
        <v>69544280</v>
      </c>
      <c r="Z42" s="46">
        <f>+IF(X42&lt;&gt;0,+(Y42/X42)*100,0)</f>
        <v>75.304656210517635</v>
      </c>
      <c r="AA42" s="47">
        <f>+AA25-AA40</f>
        <v>186506731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-44378599</v>
      </c>
      <c r="D45" s="18"/>
      <c r="E45" s="19">
        <v>-2480980</v>
      </c>
      <c r="F45" s="20">
        <v>172862</v>
      </c>
      <c r="G45" s="20">
        <v>-39820752</v>
      </c>
      <c r="H45" s="20">
        <v>76998</v>
      </c>
      <c r="I45" s="20">
        <v>2730375</v>
      </c>
      <c r="J45" s="20">
        <v>-37013379</v>
      </c>
      <c r="K45" s="20">
        <v>939226</v>
      </c>
      <c r="L45" s="20">
        <v>239521</v>
      </c>
      <c r="M45" s="20">
        <v>-2199097</v>
      </c>
      <c r="N45" s="20">
        <v>-1020350</v>
      </c>
      <c r="O45" s="20"/>
      <c r="P45" s="20"/>
      <c r="Q45" s="20"/>
      <c r="R45" s="20"/>
      <c r="S45" s="20"/>
      <c r="T45" s="20"/>
      <c r="U45" s="20"/>
      <c r="V45" s="20"/>
      <c r="W45" s="20">
        <v>-38033729</v>
      </c>
      <c r="X45" s="20">
        <v>-861368</v>
      </c>
      <c r="Y45" s="20">
        <v>-37172361</v>
      </c>
      <c r="Z45" s="48">
        <v>4315.502897716191</v>
      </c>
      <c r="AA45" s="22">
        <v>172862</v>
      </c>
    </row>
    <row r="46" spans="1:27" ht="13.5" x14ac:dyDescent="0.25">
      <c r="A46" s="23" t="s">
        <v>69</v>
      </c>
      <c r="B46" s="17" t="s">
        <v>32</v>
      </c>
      <c r="C46" s="18">
        <v>-379173</v>
      </c>
      <c r="D46" s="18"/>
      <c r="E46" s="19"/>
      <c r="F46" s="20"/>
      <c r="G46" s="20">
        <v>-379173</v>
      </c>
      <c r="H46" s="20"/>
      <c r="I46" s="20"/>
      <c r="J46" s="20">
        <v>-379173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-379173</v>
      </c>
      <c r="X46" s="20"/>
      <c r="Y46" s="20">
        <v>-379173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-44757772</v>
      </c>
      <c r="D48" s="51">
        <f>SUM(D45:D47)</f>
        <v>0</v>
      </c>
      <c r="E48" s="52">
        <f t="shared" si="7"/>
        <v>-2480980</v>
      </c>
      <c r="F48" s="53">
        <f t="shared" si="7"/>
        <v>172862</v>
      </c>
      <c r="G48" s="53">
        <f t="shared" si="7"/>
        <v>-40199925</v>
      </c>
      <c r="H48" s="53">
        <f t="shared" si="7"/>
        <v>76998</v>
      </c>
      <c r="I48" s="53">
        <f t="shared" si="7"/>
        <v>2730375</v>
      </c>
      <c r="J48" s="53">
        <f t="shared" si="7"/>
        <v>-37392552</v>
      </c>
      <c r="K48" s="53">
        <f t="shared" si="7"/>
        <v>939226</v>
      </c>
      <c r="L48" s="53">
        <f t="shared" si="7"/>
        <v>239521</v>
      </c>
      <c r="M48" s="53">
        <f t="shared" si="7"/>
        <v>-2199097</v>
      </c>
      <c r="N48" s="53">
        <f t="shared" si="7"/>
        <v>-1020350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-38412902</v>
      </c>
      <c r="X48" s="53">
        <f t="shared" si="7"/>
        <v>-861368</v>
      </c>
      <c r="Y48" s="53">
        <f t="shared" si="7"/>
        <v>-37551534</v>
      </c>
      <c r="Z48" s="54">
        <f>+IF(X48&lt;&gt;0,+(Y48/X48)*100,0)</f>
        <v>4359.5227591459161</v>
      </c>
      <c r="AA48" s="55">
        <f>SUM(AA45:AA47)</f>
        <v>172862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-1238436</v>
      </c>
      <c r="D6" s="18"/>
      <c r="E6" s="19"/>
      <c r="F6" s="20"/>
      <c r="G6" s="20">
        <v>-1169846</v>
      </c>
      <c r="H6" s="20">
        <v>-714847</v>
      </c>
      <c r="I6" s="20">
        <v>-1408842</v>
      </c>
      <c r="J6" s="20">
        <v>-3293535</v>
      </c>
      <c r="K6" s="20">
        <v>-2810906</v>
      </c>
      <c r="L6" s="20">
        <v>-3709440</v>
      </c>
      <c r="M6" s="20">
        <v>-3912591</v>
      </c>
      <c r="N6" s="20">
        <v>-10432937</v>
      </c>
      <c r="O6" s="20"/>
      <c r="P6" s="20"/>
      <c r="Q6" s="20"/>
      <c r="R6" s="20"/>
      <c r="S6" s="20"/>
      <c r="T6" s="20"/>
      <c r="U6" s="20"/>
      <c r="V6" s="20"/>
      <c r="W6" s="20">
        <v>-13726472</v>
      </c>
      <c r="X6" s="20"/>
      <c r="Y6" s="20">
        <v>-13726472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75347297</v>
      </c>
      <c r="D8" s="18"/>
      <c r="E8" s="19"/>
      <c r="F8" s="20"/>
      <c r="G8" s="20">
        <v>7521209</v>
      </c>
      <c r="H8" s="20">
        <v>7489778</v>
      </c>
      <c r="I8" s="20">
        <v>7437810</v>
      </c>
      <c r="J8" s="20">
        <v>22448797</v>
      </c>
      <c r="K8" s="20">
        <v>7360725</v>
      </c>
      <c r="L8" s="20">
        <v>7579486</v>
      </c>
      <c r="M8" s="20">
        <v>7182539</v>
      </c>
      <c r="N8" s="20">
        <v>22122750</v>
      </c>
      <c r="O8" s="20"/>
      <c r="P8" s="20"/>
      <c r="Q8" s="20"/>
      <c r="R8" s="20"/>
      <c r="S8" s="20"/>
      <c r="T8" s="20"/>
      <c r="U8" s="20"/>
      <c r="V8" s="20"/>
      <c r="W8" s="20">
        <v>44571547</v>
      </c>
      <c r="X8" s="20"/>
      <c r="Y8" s="20">
        <v>44571547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-2274675</v>
      </c>
      <c r="D11" s="18"/>
      <c r="E11" s="19"/>
      <c r="F11" s="20"/>
      <c r="G11" s="20">
        <v>-213061</v>
      </c>
      <c r="H11" s="20">
        <v>-347396</v>
      </c>
      <c r="I11" s="20">
        <v>-284230</v>
      </c>
      <c r="J11" s="20">
        <v>-844687</v>
      </c>
      <c r="K11" s="20">
        <v>-172141</v>
      </c>
      <c r="L11" s="20">
        <v>-202812</v>
      </c>
      <c r="M11" s="20">
        <v>-196566</v>
      </c>
      <c r="N11" s="20">
        <v>-571519</v>
      </c>
      <c r="O11" s="20"/>
      <c r="P11" s="20"/>
      <c r="Q11" s="20"/>
      <c r="R11" s="20"/>
      <c r="S11" s="20"/>
      <c r="T11" s="20"/>
      <c r="U11" s="20"/>
      <c r="V11" s="20"/>
      <c r="W11" s="20">
        <v>-1416206</v>
      </c>
      <c r="X11" s="20"/>
      <c r="Y11" s="20">
        <v>-1416206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71834186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6138302</v>
      </c>
      <c r="H12" s="31">
        <f t="shared" si="0"/>
        <v>6427535</v>
      </c>
      <c r="I12" s="31">
        <f t="shared" si="0"/>
        <v>5744738</v>
      </c>
      <c r="J12" s="31">
        <f t="shared" si="0"/>
        <v>18310575</v>
      </c>
      <c r="K12" s="31">
        <f t="shared" si="0"/>
        <v>4377678</v>
      </c>
      <c r="L12" s="31">
        <f t="shared" si="0"/>
        <v>3667234</v>
      </c>
      <c r="M12" s="31">
        <f t="shared" si="0"/>
        <v>3073382</v>
      </c>
      <c r="N12" s="31">
        <f t="shared" si="0"/>
        <v>11118294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29428869</v>
      </c>
      <c r="X12" s="31">
        <f t="shared" si="0"/>
        <v>0</v>
      </c>
      <c r="Y12" s="31">
        <f t="shared" si="0"/>
        <v>29428869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31442223</v>
      </c>
      <c r="D19" s="18"/>
      <c r="E19" s="19">
        <v>38710129</v>
      </c>
      <c r="F19" s="20">
        <v>39811710</v>
      </c>
      <c r="G19" s="20">
        <v>30716</v>
      </c>
      <c r="H19" s="20">
        <v>1018859</v>
      </c>
      <c r="I19" s="20">
        <v>1264986</v>
      </c>
      <c r="J19" s="20">
        <v>2314561</v>
      </c>
      <c r="K19" s="20">
        <v>1332442</v>
      </c>
      <c r="L19" s="20">
        <v>1462063</v>
      </c>
      <c r="M19" s="20">
        <v>3089685</v>
      </c>
      <c r="N19" s="20">
        <v>5884190</v>
      </c>
      <c r="O19" s="20"/>
      <c r="P19" s="20"/>
      <c r="Q19" s="20"/>
      <c r="R19" s="20"/>
      <c r="S19" s="20"/>
      <c r="T19" s="20"/>
      <c r="U19" s="20"/>
      <c r="V19" s="20"/>
      <c r="W19" s="20">
        <v>8198751</v>
      </c>
      <c r="X19" s="20">
        <v>9134926</v>
      </c>
      <c r="Y19" s="20">
        <v>-936175</v>
      </c>
      <c r="Z19" s="21">
        <v>-10.248304146087227</v>
      </c>
      <c r="AA19" s="22">
        <v>39811710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31442223</v>
      </c>
      <c r="D24" s="29">
        <f>SUM(D15:D23)</f>
        <v>0</v>
      </c>
      <c r="E24" s="36">
        <f t="shared" si="1"/>
        <v>38710129</v>
      </c>
      <c r="F24" s="37">
        <f t="shared" si="1"/>
        <v>39811710</v>
      </c>
      <c r="G24" s="37">
        <f t="shared" si="1"/>
        <v>30716</v>
      </c>
      <c r="H24" s="37">
        <f t="shared" si="1"/>
        <v>1018859</v>
      </c>
      <c r="I24" s="37">
        <f t="shared" si="1"/>
        <v>1264986</v>
      </c>
      <c r="J24" s="37">
        <f t="shared" si="1"/>
        <v>2314561</v>
      </c>
      <c r="K24" s="37">
        <f t="shared" si="1"/>
        <v>1332442</v>
      </c>
      <c r="L24" s="37">
        <f t="shared" si="1"/>
        <v>1462063</v>
      </c>
      <c r="M24" s="37">
        <f t="shared" si="1"/>
        <v>3089685</v>
      </c>
      <c r="N24" s="37">
        <f t="shared" si="1"/>
        <v>5884190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8198751</v>
      </c>
      <c r="X24" s="37">
        <f t="shared" si="1"/>
        <v>9134926</v>
      </c>
      <c r="Y24" s="37">
        <f t="shared" si="1"/>
        <v>-936175</v>
      </c>
      <c r="Z24" s="38">
        <f>+IF(X24&lt;&gt;0,+(Y24/X24)*100,0)</f>
        <v>-10.248304146087227</v>
      </c>
      <c r="AA24" s="39">
        <f>SUM(AA15:AA23)</f>
        <v>39811710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103276409</v>
      </c>
      <c r="D25" s="29">
        <f>+D12+D24</f>
        <v>0</v>
      </c>
      <c r="E25" s="30">
        <f t="shared" si="2"/>
        <v>38710129</v>
      </c>
      <c r="F25" s="31">
        <f t="shared" si="2"/>
        <v>39811710</v>
      </c>
      <c r="G25" s="31">
        <f t="shared" si="2"/>
        <v>6169018</v>
      </c>
      <c r="H25" s="31">
        <f t="shared" si="2"/>
        <v>7446394</v>
      </c>
      <c r="I25" s="31">
        <f t="shared" si="2"/>
        <v>7009724</v>
      </c>
      <c r="J25" s="31">
        <f t="shared" si="2"/>
        <v>20625136</v>
      </c>
      <c r="K25" s="31">
        <f t="shared" si="2"/>
        <v>5710120</v>
      </c>
      <c r="L25" s="31">
        <f t="shared" si="2"/>
        <v>5129297</v>
      </c>
      <c r="M25" s="31">
        <f t="shared" si="2"/>
        <v>6163067</v>
      </c>
      <c r="N25" s="31">
        <f t="shared" si="2"/>
        <v>17002484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37627620</v>
      </c>
      <c r="X25" s="31">
        <f t="shared" si="2"/>
        <v>9134926</v>
      </c>
      <c r="Y25" s="31">
        <f t="shared" si="2"/>
        <v>28492694</v>
      </c>
      <c r="Z25" s="32">
        <f>+IF(X25&lt;&gt;0,+(Y25/X25)*100,0)</f>
        <v>311.909412292995</v>
      </c>
      <c r="AA25" s="33">
        <f>+AA12+AA24</f>
        <v>39811710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76054151</v>
      </c>
      <c r="D32" s="18"/>
      <c r="E32" s="19"/>
      <c r="F32" s="20"/>
      <c r="G32" s="20">
        <v>926869</v>
      </c>
      <c r="H32" s="20">
        <v>2879940</v>
      </c>
      <c r="I32" s="20">
        <v>2754303</v>
      </c>
      <c r="J32" s="20">
        <v>6561112</v>
      </c>
      <c r="K32" s="20">
        <v>3693084</v>
      </c>
      <c r="L32" s="20">
        <v>1087722</v>
      </c>
      <c r="M32" s="20">
        <v>5586891</v>
      </c>
      <c r="N32" s="20">
        <v>10367697</v>
      </c>
      <c r="O32" s="20"/>
      <c r="P32" s="20"/>
      <c r="Q32" s="20"/>
      <c r="R32" s="20"/>
      <c r="S32" s="20"/>
      <c r="T32" s="20"/>
      <c r="U32" s="20"/>
      <c r="V32" s="20"/>
      <c r="W32" s="20">
        <v>16928809</v>
      </c>
      <c r="X32" s="20"/>
      <c r="Y32" s="20">
        <v>16928809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76054151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926869</v>
      </c>
      <c r="H34" s="31">
        <f t="shared" si="3"/>
        <v>2879940</v>
      </c>
      <c r="I34" s="31">
        <f t="shared" si="3"/>
        <v>2754303</v>
      </c>
      <c r="J34" s="31">
        <f t="shared" si="3"/>
        <v>6561112</v>
      </c>
      <c r="K34" s="31">
        <f t="shared" si="3"/>
        <v>3693084</v>
      </c>
      <c r="L34" s="31">
        <f t="shared" si="3"/>
        <v>1087722</v>
      </c>
      <c r="M34" s="31">
        <f t="shared" si="3"/>
        <v>5586891</v>
      </c>
      <c r="N34" s="31">
        <f t="shared" si="3"/>
        <v>10367697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16928809</v>
      </c>
      <c r="X34" s="31">
        <f t="shared" si="3"/>
        <v>0</v>
      </c>
      <c r="Y34" s="31">
        <f t="shared" si="3"/>
        <v>16928809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76054151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926869</v>
      </c>
      <c r="H40" s="31">
        <f t="shared" si="5"/>
        <v>2879940</v>
      </c>
      <c r="I40" s="31">
        <f t="shared" si="5"/>
        <v>2754303</v>
      </c>
      <c r="J40" s="31">
        <f t="shared" si="5"/>
        <v>6561112</v>
      </c>
      <c r="K40" s="31">
        <f t="shared" si="5"/>
        <v>3693084</v>
      </c>
      <c r="L40" s="31">
        <f t="shared" si="5"/>
        <v>1087722</v>
      </c>
      <c r="M40" s="31">
        <f t="shared" si="5"/>
        <v>5586891</v>
      </c>
      <c r="N40" s="31">
        <f t="shared" si="5"/>
        <v>10367697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16928809</v>
      </c>
      <c r="X40" s="31">
        <f t="shared" si="5"/>
        <v>0</v>
      </c>
      <c r="Y40" s="31">
        <f t="shared" si="5"/>
        <v>16928809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27222258</v>
      </c>
      <c r="D42" s="43">
        <f>+D25-D40</f>
        <v>0</v>
      </c>
      <c r="E42" s="44">
        <f t="shared" si="6"/>
        <v>38710129</v>
      </c>
      <c r="F42" s="45">
        <f t="shared" si="6"/>
        <v>39811710</v>
      </c>
      <c r="G42" s="45">
        <f t="shared" si="6"/>
        <v>5242149</v>
      </c>
      <c r="H42" s="45">
        <f t="shared" si="6"/>
        <v>4566454</v>
      </c>
      <c r="I42" s="45">
        <f t="shared" si="6"/>
        <v>4255421</v>
      </c>
      <c r="J42" s="45">
        <f t="shared" si="6"/>
        <v>14064024</v>
      </c>
      <c r="K42" s="45">
        <f t="shared" si="6"/>
        <v>2017036</v>
      </c>
      <c r="L42" s="45">
        <f t="shared" si="6"/>
        <v>4041575</v>
      </c>
      <c r="M42" s="45">
        <f t="shared" si="6"/>
        <v>576176</v>
      </c>
      <c r="N42" s="45">
        <f t="shared" si="6"/>
        <v>6634787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20698811</v>
      </c>
      <c r="X42" s="45">
        <f t="shared" si="6"/>
        <v>9134926</v>
      </c>
      <c r="Y42" s="45">
        <f t="shared" si="6"/>
        <v>11563885</v>
      </c>
      <c r="Z42" s="46">
        <f>+IF(X42&lt;&gt;0,+(Y42/X42)*100,0)</f>
        <v>126.58980488730833</v>
      </c>
      <c r="AA42" s="47">
        <f>+AA25-AA40</f>
        <v>39811710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74720075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/>
      <c r="P6" s="20"/>
      <c r="Q6" s="20"/>
      <c r="R6" s="20"/>
      <c r="S6" s="20"/>
      <c r="T6" s="20"/>
      <c r="U6" s="20"/>
      <c r="V6" s="20"/>
      <c r="W6" s="20">
        <v>62367</v>
      </c>
      <c r="X6" s="20">
        <v>50244579</v>
      </c>
      <c r="Y6" s="20">
        <v>-50182212</v>
      </c>
      <c r="Z6" s="21">
        <v>-99.875873176288337</v>
      </c>
      <c r="AA6" s="22">
        <v>74720075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1418466</v>
      </c>
      <c r="Y8" s="20">
        <v>-1418466</v>
      </c>
      <c r="Z8" s="21">
        <v>-100</v>
      </c>
      <c r="AA8" s="22">
        <v>2836935</v>
      </c>
    </row>
    <row r="9" spans="1:27" ht="13.5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/>
      <c r="P9" s="20"/>
      <c r="Q9" s="20"/>
      <c r="R9" s="20"/>
      <c r="S9" s="20"/>
      <c r="T9" s="20"/>
      <c r="U9" s="20"/>
      <c r="V9" s="20"/>
      <c r="W9" s="20">
        <v>-21510797</v>
      </c>
      <c r="X9" s="20"/>
      <c r="Y9" s="20">
        <v>-21510797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-20034812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/>
      <c r="P11" s="20"/>
      <c r="Q11" s="20"/>
      <c r="R11" s="20"/>
      <c r="S11" s="20"/>
      <c r="T11" s="20"/>
      <c r="U11" s="20"/>
      <c r="V11" s="20"/>
      <c r="W11" s="20">
        <v>-2196377</v>
      </c>
      <c r="X11" s="20">
        <v>-10017378</v>
      </c>
      <c r="Y11" s="20">
        <v>7821001</v>
      </c>
      <c r="Z11" s="21">
        <v>-78.074332425111635</v>
      </c>
      <c r="AA11" s="22">
        <v>-20034812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57522198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-23644807</v>
      </c>
      <c r="X12" s="31">
        <f t="shared" si="0"/>
        <v>41645667</v>
      </c>
      <c r="Y12" s="31">
        <f t="shared" si="0"/>
        <v>-65290474</v>
      </c>
      <c r="Z12" s="32">
        <f>+IF(X12&lt;&gt;0,+(Y12/X12)*100,0)</f>
        <v>-156.77615152615999</v>
      </c>
      <c r="AA12" s="33">
        <f>SUM(AA6:AA11)</f>
        <v>57522198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136970436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/>
      <c r="P19" s="20"/>
      <c r="Q19" s="20"/>
      <c r="R19" s="20"/>
      <c r="S19" s="20"/>
      <c r="T19" s="20"/>
      <c r="U19" s="20"/>
      <c r="V19" s="20"/>
      <c r="W19" s="20">
        <v>62854770</v>
      </c>
      <c r="X19" s="20">
        <v>39105048</v>
      </c>
      <c r="Y19" s="20">
        <v>23749722</v>
      </c>
      <c r="Z19" s="21">
        <v>60.733136039111876</v>
      </c>
      <c r="AA19" s="22">
        <v>136970436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136970436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62854770</v>
      </c>
      <c r="X24" s="37">
        <f t="shared" si="1"/>
        <v>39105048</v>
      </c>
      <c r="Y24" s="37">
        <f t="shared" si="1"/>
        <v>23749722</v>
      </c>
      <c r="Z24" s="38">
        <f>+IF(X24&lt;&gt;0,+(Y24/X24)*100,0)</f>
        <v>60.733136039111876</v>
      </c>
      <c r="AA24" s="39">
        <f>SUM(AA15:AA23)</f>
        <v>136970436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194492634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39209963</v>
      </c>
      <c r="X25" s="31">
        <f t="shared" si="2"/>
        <v>80750715</v>
      </c>
      <c r="Y25" s="31">
        <f t="shared" si="2"/>
        <v>-41540752</v>
      </c>
      <c r="Z25" s="32">
        <f>+IF(X25&lt;&gt;0,+(Y25/X25)*100,0)</f>
        <v>-51.443200224295225</v>
      </c>
      <c r="AA25" s="33">
        <f>+AA12+AA24</f>
        <v>194492634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116584508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/>
      <c r="P32" s="20"/>
      <c r="Q32" s="20"/>
      <c r="R32" s="20"/>
      <c r="S32" s="20"/>
      <c r="T32" s="20"/>
      <c r="U32" s="20"/>
      <c r="V32" s="20"/>
      <c r="W32" s="20">
        <v>113119787</v>
      </c>
      <c r="X32" s="20">
        <v>57535074</v>
      </c>
      <c r="Y32" s="20">
        <v>55584713</v>
      </c>
      <c r="Z32" s="21">
        <v>96.610135584426288</v>
      </c>
      <c r="AA32" s="22">
        <v>116584508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3114700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1557300</v>
      </c>
      <c r="Y33" s="20">
        <v>-1557300</v>
      </c>
      <c r="Z33" s="21">
        <v>-100</v>
      </c>
      <c r="AA33" s="22">
        <v>3114700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119699208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113119787</v>
      </c>
      <c r="X34" s="31">
        <f t="shared" si="3"/>
        <v>59092374</v>
      </c>
      <c r="Y34" s="31">
        <f t="shared" si="3"/>
        <v>54027413</v>
      </c>
      <c r="Z34" s="32">
        <f>+IF(X34&lt;&gt;0,+(Y34/X34)*100,0)</f>
        <v>91.428740026589566</v>
      </c>
      <c r="AA34" s="33">
        <f>SUM(AA29:AA33)</f>
        <v>119699208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119699208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113119787</v>
      </c>
      <c r="X40" s="31">
        <f t="shared" si="5"/>
        <v>59092374</v>
      </c>
      <c r="Y40" s="31">
        <f t="shared" si="5"/>
        <v>54027413</v>
      </c>
      <c r="Z40" s="32">
        <f>+IF(X40&lt;&gt;0,+(Y40/X40)*100,0)</f>
        <v>91.428740026589566</v>
      </c>
      <c r="AA40" s="33">
        <f>+AA34+AA39</f>
        <v>119699208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74793426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-73909824</v>
      </c>
      <c r="X42" s="45">
        <f t="shared" si="6"/>
        <v>21658341</v>
      </c>
      <c r="Y42" s="45">
        <f t="shared" si="6"/>
        <v>-95568165</v>
      </c>
      <c r="Z42" s="46">
        <f>+IF(X42&lt;&gt;0,+(Y42/X42)*100,0)</f>
        <v>-441.25339517001788</v>
      </c>
      <c r="AA42" s="47">
        <f>+AA25-AA40</f>
        <v>74793426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97263359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97263359</v>
      </c>
    </row>
    <row r="46" spans="1:27" ht="13.5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104209330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104209330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-660727</v>
      </c>
      <c r="D6" s="18"/>
      <c r="E6" s="19"/>
      <c r="F6" s="20"/>
      <c r="G6" s="20">
        <v>-79957</v>
      </c>
      <c r="H6" s="20">
        <v>-67276</v>
      </c>
      <c r="I6" s="20">
        <v>-32011</v>
      </c>
      <c r="J6" s="20">
        <v>-179244</v>
      </c>
      <c r="K6" s="20">
        <v>-102642</v>
      </c>
      <c r="L6" s="20">
        <v>-232175</v>
      </c>
      <c r="M6" s="20">
        <v>-311533</v>
      </c>
      <c r="N6" s="20">
        <v>-646350</v>
      </c>
      <c r="O6" s="20"/>
      <c r="P6" s="20"/>
      <c r="Q6" s="20"/>
      <c r="R6" s="20"/>
      <c r="S6" s="20"/>
      <c r="T6" s="20"/>
      <c r="U6" s="20"/>
      <c r="V6" s="20"/>
      <c r="W6" s="20">
        <v>-825594</v>
      </c>
      <c r="X6" s="20"/>
      <c r="Y6" s="20">
        <v>-825594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-1717646</v>
      </c>
      <c r="D8" s="18"/>
      <c r="E8" s="19"/>
      <c r="F8" s="20"/>
      <c r="G8" s="20">
        <v>-108913</v>
      </c>
      <c r="H8" s="20">
        <v>-139930</v>
      </c>
      <c r="I8" s="20">
        <v>69281</v>
      </c>
      <c r="J8" s="20">
        <v>-179562</v>
      </c>
      <c r="K8" s="20">
        <v>-672859</v>
      </c>
      <c r="L8" s="20">
        <v>-48708</v>
      </c>
      <c r="M8" s="20">
        <v>-50083</v>
      </c>
      <c r="N8" s="20">
        <v>-771650</v>
      </c>
      <c r="O8" s="20"/>
      <c r="P8" s="20"/>
      <c r="Q8" s="20"/>
      <c r="R8" s="20"/>
      <c r="S8" s="20"/>
      <c r="T8" s="20"/>
      <c r="U8" s="20"/>
      <c r="V8" s="20"/>
      <c r="W8" s="20">
        <v>-951212</v>
      </c>
      <c r="X8" s="20"/>
      <c r="Y8" s="20">
        <v>-951212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-40917</v>
      </c>
      <c r="D9" s="18"/>
      <c r="E9" s="19"/>
      <c r="F9" s="20"/>
      <c r="G9" s="20">
        <v>-630</v>
      </c>
      <c r="H9" s="20">
        <v>-1254</v>
      </c>
      <c r="I9" s="20">
        <v>-3398</v>
      </c>
      <c r="J9" s="20">
        <v>-5282</v>
      </c>
      <c r="K9" s="20">
        <v>-5085</v>
      </c>
      <c r="L9" s="20">
        <v>-7725</v>
      </c>
      <c r="M9" s="20">
        <v>-4227</v>
      </c>
      <c r="N9" s="20">
        <v>-17037</v>
      </c>
      <c r="O9" s="20"/>
      <c r="P9" s="20"/>
      <c r="Q9" s="20"/>
      <c r="R9" s="20"/>
      <c r="S9" s="20"/>
      <c r="T9" s="20"/>
      <c r="U9" s="20"/>
      <c r="V9" s="20"/>
      <c r="W9" s="20">
        <v>-22319</v>
      </c>
      <c r="X9" s="20"/>
      <c r="Y9" s="20">
        <v>-22319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-97274</v>
      </c>
      <c r="D11" s="18"/>
      <c r="E11" s="19"/>
      <c r="F11" s="20"/>
      <c r="G11" s="20">
        <v>-2260</v>
      </c>
      <c r="H11" s="20">
        <v>-12898</v>
      </c>
      <c r="I11" s="20">
        <v>-10256</v>
      </c>
      <c r="J11" s="20">
        <v>-25414</v>
      </c>
      <c r="K11" s="20">
        <v>-13977</v>
      </c>
      <c r="L11" s="20">
        <v>-9515</v>
      </c>
      <c r="M11" s="20">
        <v>-19509</v>
      </c>
      <c r="N11" s="20">
        <v>-43001</v>
      </c>
      <c r="O11" s="20"/>
      <c r="P11" s="20"/>
      <c r="Q11" s="20"/>
      <c r="R11" s="20"/>
      <c r="S11" s="20"/>
      <c r="T11" s="20"/>
      <c r="U11" s="20"/>
      <c r="V11" s="20"/>
      <c r="W11" s="20">
        <v>-68415</v>
      </c>
      <c r="X11" s="20"/>
      <c r="Y11" s="20">
        <v>-68415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-2516564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-191760</v>
      </c>
      <c r="H12" s="31">
        <f t="shared" si="0"/>
        <v>-221358</v>
      </c>
      <c r="I12" s="31">
        <f t="shared" si="0"/>
        <v>23616</v>
      </c>
      <c r="J12" s="31">
        <f t="shared" si="0"/>
        <v>-389502</v>
      </c>
      <c r="K12" s="31">
        <f t="shared" si="0"/>
        <v>-794563</v>
      </c>
      <c r="L12" s="31">
        <f t="shared" si="0"/>
        <v>-298123</v>
      </c>
      <c r="M12" s="31">
        <f t="shared" si="0"/>
        <v>-385352</v>
      </c>
      <c r="N12" s="31">
        <f t="shared" si="0"/>
        <v>-1478038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-1867540</v>
      </c>
      <c r="X12" s="31">
        <f t="shared" si="0"/>
        <v>0</v>
      </c>
      <c r="Y12" s="31">
        <f t="shared" si="0"/>
        <v>-1867540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7608892</v>
      </c>
      <c r="D19" s="18"/>
      <c r="E19" s="19">
        <v>950000</v>
      </c>
      <c r="F19" s="20">
        <v>1012800</v>
      </c>
      <c r="G19" s="20"/>
      <c r="H19" s="20"/>
      <c r="I19" s="20">
        <v>32214</v>
      </c>
      <c r="J19" s="20">
        <v>32214</v>
      </c>
      <c r="K19" s="20"/>
      <c r="L19" s="20"/>
      <c r="M19" s="20">
        <v>546931</v>
      </c>
      <c r="N19" s="20">
        <v>546931</v>
      </c>
      <c r="O19" s="20"/>
      <c r="P19" s="20"/>
      <c r="Q19" s="20"/>
      <c r="R19" s="20"/>
      <c r="S19" s="20"/>
      <c r="T19" s="20"/>
      <c r="U19" s="20"/>
      <c r="V19" s="20"/>
      <c r="W19" s="20">
        <v>579145</v>
      </c>
      <c r="X19" s="20">
        <v>506406</v>
      </c>
      <c r="Y19" s="20">
        <v>72739</v>
      </c>
      <c r="Z19" s="21">
        <v>14.363771361318783</v>
      </c>
      <c r="AA19" s="22">
        <v>1012800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7608892</v>
      </c>
      <c r="D24" s="29">
        <f>SUM(D15:D23)</f>
        <v>0</v>
      </c>
      <c r="E24" s="36">
        <f t="shared" si="1"/>
        <v>950000</v>
      </c>
      <c r="F24" s="37">
        <f t="shared" si="1"/>
        <v>1012800</v>
      </c>
      <c r="G24" s="37">
        <f t="shared" si="1"/>
        <v>0</v>
      </c>
      <c r="H24" s="37">
        <f t="shared" si="1"/>
        <v>0</v>
      </c>
      <c r="I24" s="37">
        <f t="shared" si="1"/>
        <v>32214</v>
      </c>
      <c r="J24" s="37">
        <f t="shared" si="1"/>
        <v>32214</v>
      </c>
      <c r="K24" s="37">
        <f t="shared" si="1"/>
        <v>0</v>
      </c>
      <c r="L24" s="37">
        <f t="shared" si="1"/>
        <v>0</v>
      </c>
      <c r="M24" s="37">
        <f t="shared" si="1"/>
        <v>546931</v>
      </c>
      <c r="N24" s="37">
        <f t="shared" si="1"/>
        <v>546931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579145</v>
      </c>
      <c r="X24" s="37">
        <f t="shared" si="1"/>
        <v>506406</v>
      </c>
      <c r="Y24" s="37">
        <f t="shared" si="1"/>
        <v>72739</v>
      </c>
      <c r="Z24" s="38">
        <f>+IF(X24&lt;&gt;0,+(Y24/X24)*100,0)</f>
        <v>14.363771361318783</v>
      </c>
      <c r="AA24" s="39">
        <f>SUM(AA15:AA23)</f>
        <v>1012800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5092328</v>
      </c>
      <c r="D25" s="29">
        <f>+D12+D24</f>
        <v>0</v>
      </c>
      <c r="E25" s="30">
        <f t="shared" si="2"/>
        <v>950000</v>
      </c>
      <c r="F25" s="31">
        <f t="shared" si="2"/>
        <v>1012800</v>
      </c>
      <c r="G25" s="31">
        <f t="shared" si="2"/>
        <v>-191760</v>
      </c>
      <c r="H25" s="31">
        <f t="shared" si="2"/>
        <v>-221358</v>
      </c>
      <c r="I25" s="31">
        <f t="shared" si="2"/>
        <v>55830</v>
      </c>
      <c r="J25" s="31">
        <f t="shared" si="2"/>
        <v>-357288</v>
      </c>
      <c r="K25" s="31">
        <f t="shared" si="2"/>
        <v>-794563</v>
      </c>
      <c r="L25" s="31">
        <f t="shared" si="2"/>
        <v>-298123</v>
      </c>
      <c r="M25" s="31">
        <f t="shared" si="2"/>
        <v>161579</v>
      </c>
      <c r="N25" s="31">
        <f t="shared" si="2"/>
        <v>-931107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-1288395</v>
      </c>
      <c r="X25" s="31">
        <f t="shared" si="2"/>
        <v>506406</v>
      </c>
      <c r="Y25" s="31">
        <f t="shared" si="2"/>
        <v>-1794801</v>
      </c>
      <c r="Z25" s="32">
        <f>+IF(X25&lt;&gt;0,+(Y25/X25)*100,0)</f>
        <v>-354.41937891731141</v>
      </c>
      <c r="AA25" s="33">
        <f>+AA12+AA24</f>
        <v>1012800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11</v>
      </c>
      <c r="D30" s="18"/>
      <c r="E30" s="19"/>
      <c r="F30" s="20"/>
      <c r="G30" s="20">
        <v>3</v>
      </c>
      <c r="H30" s="20"/>
      <c r="I30" s="20">
        <v>18</v>
      </c>
      <c r="J30" s="20">
        <v>21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</v>
      </c>
      <c r="X30" s="20"/>
      <c r="Y30" s="20">
        <v>21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8077243</v>
      </c>
      <c r="D32" s="18"/>
      <c r="E32" s="19"/>
      <c r="F32" s="20"/>
      <c r="G32" s="20">
        <v>75164</v>
      </c>
      <c r="H32" s="20">
        <v>108776</v>
      </c>
      <c r="I32" s="20">
        <v>82936</v>
      </c>
      <c r="J32" s="20">
        <v>266876</v>
      </c>
      <c r="K32" s="20">
        <v>-14723</v>
      </c>
      <c r="L32" s="20">
        <v>151248</v>
      </c>
      <c r="M32" s="20">
        <v>497910</v>
      </c>
      <c r="N32" s="20">
        <v>634435</v>
      </c>
      <c r="O32" s="20"/>
      <c r="P32" s="20"/>
      <c r="Q32" s="20"/>
      <c r="R32" s="20"/>
      <c r="S32" s="20"/>
      <c r="T32" s="20"/>
      <c r="U32" s="20"/>
      <c r="V32" s="20"/>
      <c r="W32" s="20">
        <v>901311</v>
      </c>
      <c r="X32" s="20"/>
      <c r="Y32" s="20">
        <v>901311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8077254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75167</v>
      </c>
      <c r="H34" s="31">
        <f t="shared" si="3"/>
        <v>108776</v>
      </c>
      <c r="I34" s="31">
        <f t="shared" si="3"/>
        <v>82954</v>
      </c>
      <c r="J34" s="31">
        <f t="shared" si="3"/>
        <v>266897</v>
      </c>
      <c r="K34" s="31">
        <f t="shared" si="3"/>
        <v>-14723</v>
      </c>
      <c r="L34" s="31">
        <f t="shared" si="3"/>
        <v>151248</v>
      </c>
      <c r="M34" s="31">
        <f t="shared" si="3"/>
        <v>497910</v>
      </c>
      <c r="N34" s="31">
        <f t="shared" si="3"/>
        <v>634435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901332</v>
      </c>
      <c r="X34" s="31">
        <f t="shared" si="3"/>
        <v>0</v>
      </c>
      <c r="Y34" s="31">
        <f t="shared" si="3"/>
        <v>901332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-28155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-28155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8049099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75167</v>
      </c>
      <c r="H40" s="31">
        <f t="shared" si="5"/>
        <v>108776</v>
      </c>
      <c r="I40" s="31">
        <f t="shared" si="5"/>
        <v>82954</v>
      </c>
      <c r="J40" s="31">
        <f t="shared" si="5"/>
        <v>266897</v>
      </c>
      <c r="K40" s="31">
        <f t="shared" si="5"/>
        <v>-14723</v>
      </c>
      <c r="L40" s="31">
        <f t="shared" si="5"/>
        <v>151248</v>
      </c>
      <c r="M40" s="31">
        <f t="shared" si="5"/>
        <v>497910</v>
      </c>
      <c r="N40" s="31">
        <f t="shared" si="5"/>
        <v>634435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901332</v>
      </c>
      <c r="X40" s="31">
        <f t="shared" si="5"/>
        <v>0</v>
      </c>
      <c r="Y40" s="31">
        <f t="shared" si="5"/>
        <v>901332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-2956771</v>
      </c>
      <c r="D42" s="43">
        <f>+D25-D40</f>
        <v>0</v>
      </c>
      <c r="E42" s="44">
        <f t="shared" si="6"/>
        <v>950000</v>
      </c>
      <c r="F42" s="45">
        <f t="shared" si="6"/>
        <v>1012800</v>
      </c>
      <c r="G42" s="45">
        <f t="shared" si="6"/>
        <v>-266927</v>
      </c>
      <c r="H42" s="45">
        <f t="shared" si="6"/>
        <v>-330134</v>
      </c>
      <c r="I42" s="45">
        <f t="shared" si="6"/>
        <v>-27124</v>
      </c>
      <c r="J42" s="45">
        <f t="shared" si="6"/>
        <v>-624185</v>
      </c>
      <c r="K42" s="45">
        <f t="shared" si="6"/>
        <v>-779840</v>
      </c>
      <c r="L42" s="45">
        <f t="shared" si="6"/>
        <v>-449371</v>
      </c>
      <c r="M42" s="45">
        <f t="shared" si="6"/>
        <v>-336331</v>
      </c>
      <c r="N42" s="45">
        <f t="shared" si="6"/>
        <v>-1565542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-2189727</v>
      </c>
      <c r="X42" s="45">
        <f t="shared" si="6"/>
        <v>506406</v>
      </c>
      <c r="Y42" s="45">
        <f t="shared" si="6"/>
        <v>-2696133</v>
      </c>
      <c r="Z42" s="46">
        <f>+IF(X42&lt;&gt;0,+(Y42/X42)*100,0)</f>
        <v>-532.40542173670929</v>
      </c>
      <c r="AA42" s="47">
        <f>+AA25-AA40</f>
        <v>1012800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-10911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-10911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144156</v>
      </c>
      <c r="D6" s="18"/>
      <c r="E6" s="19">
        <v>-24867935</v>
      </c>
      <c r="F6" s="20">
        <v>-24867935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-12433890</v>
      </c>
      <c r="Y6" s="20">
        <v>12433890</v>
      </c>
      <c r="Z6" s="21">
        <v>-100</v>
      </c>
      <c r="AA6" s="22">
        <v>-24867935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81044273</v>
      </c>
      <c r="F8" s="20">
        <v>81044273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40522128</v>
      </c>
      <c r="Y8" s="20">
        <v>-40522128</v>
      </c>
      <c r="Z8" s="21">
        <v>-100</v>
      </c>
      <c r="AA8" s="22">
        <v>81044273</v>
      </c>
    </row>
    <row r="9" spans="1:27" ht="13.5" x14ac:dyDescent="0.25">
      <c r="A9" s="23" t="s">
        <v>37</v>
      </c>
      <c r="B9" s="17" t="s">
        <v>32</v>
      </c>
      <c r="C9" s="18">
        <v>2416870</v>
      </c>
      <c r="D9" s="18"/>
      <c r="E9" s="19"/>
      <c r="F9" s="20"/>
      <c r="G9" s="20">
        <v>151660</v>
      </c>
      <c r="H9" s="20">
        <v>162505</v>
      </c>
      <c r="I9" s="20">
        <v>29600</v>
      </c>
      <c r="J9" s="20">
        <v>343765</v>
      </c>
      <c r="K9" s="20">
        <v>40281</v>
      </c>
      <c r="L9" s="20">
        <v>74133</v>
      </c>
      <c r="M9" s="20">
        <v>134795</v>
      </c>
      <c r="N9" s="20">
        <v>249209</v>
      </c>
      <c r="O9" s="20"/>
      <c r="P9" s="20"/>
      <c r="Q9" s="20"/>
      <c r="R9" s="20"/>
      <c r="S9" s="20"/>
      <c r="T9" s="20"/>
      <c r="U9" s="20"/>
      <c r="V9" s="20"/>
      <c r="W9" s="20">
        <v>592974</v>
      </c>
      <c r="X9" s="20"/>
      <c r="Y9" s="20">
        <v>592974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-176705</v>
      </c>
      <c r="D11" s="18"/>
      <c r="E11" s="19">
        <v>-799600</v>
      </c>
      <c r="F11" s="20">
        <v>-799600</v>
      </c>
      <c r="G11" s="20">
        <v>-4690</v>
      </c>
      <c r="H11" s="20">
        <v>-2730</v>
      </c>
      <c r="I11" s="20">
        <v>-9562</v>
      </c>
      <c r="J11" s="20">
        <v>-16982</v>
      </c>
      <c r="K11" s="20">
        <v>-1650</v>
      </c>
      <c r="L11" s="20">
        <v>-2254</v>
      </c>
      <c r="M11" s="20">
        <v>-49143</v>
      </c>
      <c r="N11" s="20">
        <v>-53047</v>
      </c>
      <c r="O11" s="20"/>
      <c r="P11" s="20"/>
      <c r="Q11" s="20"/>
      <c r="R11" s="20"/>
      <c r="S11" s="20"/>
      <c r="T11" s="20"/>
      <c r="U11" s="20"/>
      <c r="V11" s="20"/>
      <c r="W11" s="20">
        <v>-70029</v>
      </c>
      <c r="X11" s="20">
        <v>-399786</v>
      </c>
      <c r="Y11" s="20">
        <v>329757</v>
      </c>
      <c r="Z11" s="21">
        <v>-82.483378607555053</v>
      </c>
      <c r="AA11" s="22">
        <v>-799600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2384321</v>
      </c>
      <c r="D12" s="29">
        <f>SUM(D6:D11)</f>
        <v>0</v>
      </c>
      <c r="E12" s="30">
        <f t="shared" si="0"/>
        <v>55376738</v>
      </c>
      <c r="F12" s="31">
        <f t="shared" si="0"/>
        <v>55376738</v>
      </c>
      <c r="G12" s="31">
        <f t="shared" si="0"/>
        <v>146970</v>
      </c>
      <c r="H12" s="31">
        <f t="shared" si="0"/>
        <v>159775</v>
      </c>
      <c r="I12" s="31">
        <f t="shared" si="0"/>
        <v>20038</v>
      </c>
      <c r="J12" s="31">
        <f t="shared" si="0"/>
        <v>326783</v>
      </c>
      <c r="K12" s="31">
        <f t="shared" si="0"/>
        <v>38631</v>
      </c>
      <c r="L12" s="31">
        <f t="shared" si="0"/>
        <v>71879</v>
      </c>
      <c r="M12" s="31">
        <f t="shared" si="0"/>
        <v>85652</v>
      </c>
      <c r="N12" s="31">
        <f t="shared" si="0"/>
        <v>196162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522945</v>
      </c>
      <c r="X12" s="31">
        <f t="shared" si="0"/>
        <v>27688452</v>
      </c>
      <c r="Y12" s="31">
        <f t="shared" si="0"/>
        <v>-27165507</v>
      </c>
      <c r="Z12" s="32">
        <f>+IF(X12&lt;&gt;0,+(Y12/X12)*100,0)</f>
        <v>-98.111324533419207</v>
      </c>
      <c r="AA12" s="33">
        <f>SUM(AA6:AA11)</f>
        <v>55376738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11530302</v>
      </c>
      <c r="D19" s="18"/>
      <c r="E19" s="19">
        <v>15158281</v>
      </c>
      <c r="F19" s="20">
        <v>15158281</v>
      </c>
      <c r="G19" s="20">
        <v>1011064</v>
      </c>
      <c r="H19" s="20">
        <v>1071617</v>
      </c>
      <c r="I19" s="20">
        <v>115500</v>
      </c>
      <c r="J19" s="20">
        <v>2198181</v>
      </c>
      <c r="K19" s="20">
        <v>286930</v>
      </c>
      <c r="L19" s="20">
        <v>447938</v>
      </c>
      <c r="M19" s="20">
        <v>251139</v>
      </c>
      <c r="N19" s="20">
        <v>986007</v>
      </c>
      <c r="O19" s="20"/>
      <c r="P19" s="20"/>
      <c r="Q19" s="20"/>
      <c r="R19" s="20"/>
      <c r="S19" s="20"/>
      <c r="T19" s="20"/>
      <c r="U19" s="20"/>
      <c r="V19" s="20"/>
      <c r="W19" s="20">
        <v>3184188</v>
      </c>
      <c r="X19" s="20">
        <v>7579152</v>
      </c>
      <c r="Y19" s="20">
        <v>-4394964</v>
      </c>
      <c r="Z19" s="21">
        <v>-57.987542669681247</v>
      </c>
      <c r="AA19" s="22">
        <v>15158281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11530302</v>
      </c>
      <c r="D24" s="29">
        <f>SUM(D15:D23)</f>
        <v>0</v>
      </c>
      <c r="E24" s="36">
        <f t="shared" si="1"/>
        <v>15158281</v>
      </c>
      <c r="F24" s="37">
        <f t="shared" si="1"/>
        <v>15158281</v>
      </c>
      <c r="G24" s="37">
        <f t="shared" si="1"/>
        <v>1011064</v>
      </c>
      <c r="H24" s="37">
        <f t="shared" si="1"/>
        <v>1071617</v>
      </c>
      <c r="I24" s="37">
        <f t="shared" si="1"/>
        <v>115500</v>
      </c>
      <c r="J24" s="37">
        <f t="shared" si="1"/>
        <v>2198181</v>
      </c>
      <c r="K24" s="37">
        <f t="shared" si="1"/>
        <v>286930</v>
      </c>
      <c r="L24" s="37">
        <f t="shared" si="1"/>
        <v>447938</v>
      </c>
      <c r="M24" s="37">
        <f t="shared" si="1"/>
        <v>251139</v>
      </c>
      <c r="N24" s="37">
        <f t="shared" si="1"/>
        <v>986007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3184188</v>
      </c>
      <c r="X24" s="37">
        <f t="shared" si="1"/>
        <v>7579152</v>
      </c>
      <c r="Y24" s="37">
        <f t="shared" si="1"/>
        <v>-4394964</v>
      </c>
      <c r="Z24" s="38">
        <f>+IF(X24&lt;&gt;0,+(Y24/X24)*100,0)</f>
        <v>-57.987542669681247</v>
      </c>
      <c r="AA24" s="39">
        <f>SUM(AA15:AA23)</f>
        <v>15158281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13914623</v>
      </c>
      <c r="D25" s="29">
        <f>+D12+D24</f>
        <v>0</v>
      </c>
      <c r="E25" s="30">
        <f t="shared" si="2"/>
        <v>70535019</v>
      </c>
      <c r="F25" s="31">
        <f t="shared" si="2"/>
        <v>70535019</v>
      </c>
      <c r="G25" s="31">
        <f t="shared" si="2"/>
        <v>1158034</v>
      </c>
      <c r="H25" s="31">
        <f t="shared" si="2"/>
        <v>1231392</v>
      </c>
      <c r="I25" s="31">
        <f t="shared" si="2"/>
        <v>135538</v>
      </c>
      <c r="J25" s="31">
        <f t="shared" si="2"/>
        <v>2524964</v>
      </c>
      <c r="K25" s="31">
        <f t="shared" si="2"/>
        <v>325561</v>
      </c>
      <c r="L25" s="31">
        <f t="shared" si="2"/>
        <v>519817</v>
      </c>
      <c r="M25" s="31">
        <f t="shared" si="2"/>
        <v>336791</v>
      </c>
      <c r="N25" s="31">
        <f t="shared" si="2"/>
        <v>1182169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3707133</v>
      </c>
      <c r="X25" s="31">
        <f t="shared" si="2"/>
        <v>35267604</v>
      </c>
      <c r="Y25" s="31">
        <f t="shared" si="2"/>
        <v>-31560471</v>
      </c>
      <c r="Z25" s="32">
        <f>+IF(X25&lt;&gt;0,+(Y25/X25)*100,0)</f>
        <v>-89.488560096115393</v>
      </c>
      <c r="AA25" s="33">
        <f>+AA12+AA24</f>
        <v>70535019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19367458</v>
      </c>
      <c r="D32" s="18"/>
      <c r="E32" s="19">
        <v>-182247</v>
      </c>
      <c r="F32" s="20">
        <v>-182247</v>
      </c>
      <c r="G32" s="20">
        <v>1163858</v>
      </c>
      <c r="H32" s="20">
        <v>1257522</v>
      </c>
      <c r="I32" s="20">
        <v>323930</v>
      </c>
      <c r="J32" s="20">
        <v>2745310</v>
      </c>
      <c r="K32" s="20">
        <v>356429</v>
      </c>
      <c r="L32" s="20">
        <v>568476</v>
      </c>
      <c r="M32" s="20">
        <v>1105426</v>
      </c>
      <c r="N32" s="20">
        <v>2030331</v>
      </c>
      <c r="O32" s="20"/>
      <c r="P32" s="20"/>
      <c r="Q32" s="20"/>
      <c r="R32" s="20"/>
      <c r="S32" s="20"/>
      <c r="T32" s="20"/>
      <c r="U32" s="20"/>
      <c r="V32" s="20"/>
      <c r="W32" s="20">
        <v>4775641</v>
      </c>
      <c r="X32" s="20">
        <v>-91164</v>
      </c>
      <c r="Y32" s="20">
        <v>4866805</v>
      </c>
      <c r="Z32" s="21">
        <v>-5338.5163002939753</v>
      </c>
      <c r="AA32" s="22">
        <v>-182247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1378477</v>
      </c>
      <c r="F33" s="20">
        <v>1378477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689226</v>
      </c>
      <c r="Y33" s="20">
        <v>-689226</v>
      </c>
      <c r="Z33" s="21">
        <v>-100</v>
      </c>
      <c r="AA33" s="22">
        <v>1378477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19367458</v>
      </c>
      <c r="D34" s="29">
        <f>SUM(D29:D33)</f>
        <v>0</v>
      </c>
      <c r="E34" s="30">
        <f t="shared" si="3"/>
        <v>1196230</v>
      </c>
      <c r="F34" s="31">
        <f t="shared" si="3"/>
        <v>1196230</v>
      </c>
      <c r="G34" s="31">
        <f t="shared" si="3"/>
        <v>1163858</v>
      </c>
      <c r="H34" s="31">
        <f t="shared" si="3"/>
        <v>1257522</v>
      </c>
      <c r="I34" s="31">
        <f t="shared" si="3"/>
        <v>323930</v>
      </c>
      <c r="J34" s="31">
        <f t="shared" si="3"/>
        <v>2745310</v>
      </c>
      <c r="K34" s="31">
        <f t="shared" si="3"/>
        <v>356429</v>
      </c>
      <c r="L34" s="31">
        <f t="shared" si="3"/>
        <v>568476</v>
      </c>
      <c r="M34" s="31">
        <f t="shared" si="3"/>
        <v>1105426</v>
      </c>
      <c r="N34" s="31">
        <f t="shared" si="3"/>
        <v>2030331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4775641</v>
      </c>
      <c r="X34" s="31">
        <f t="shared" si="3"/>
        <v>598062</v>
      </c>
      <c r="Y34" s="31">
        <f t="shared" si="3"/>
        <v>4177579</v>
      </c>
      <c r="Z34" s="32">
        <f>+IF(X34&lt;&gt;0,+(Y34/X34)*100,0)</f>
        <v>698.51938427788423</v>
      </c>
      <c r="AA34" s="33">
        <f>SUM(AA29:AA33)</f>
        <v>1196230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849299</v>
      </c>
      <c r="F37" s="20">
        <v>849299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424644</v>
      </c>
      <c r="Y37" s="20">
        <v>-424644</v>
      </c>
      <c r="Z37" s="21">
        <v>-100</v>
      </c>
      <c r="AA37" s="22">
        <v>849299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849299</v>
      </c>
      <c r="F39" s="37">
        <f t="shared" si="4"/>
        <v>849299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424644</v>
      </c>
      <c r="Y39" s="37">
        <f t="shared" si="4"/>
        <v>-424644</v>
      </c>
      <c r="Z39" s="38">
        <f>+IF(X39&lt;&gt;0,+(Y39/X39)*100,0)</f>
        <v>-100</v>
      </c>
      <c r="AA39" s="39">
        <f>SUM(AA37:AA38)</f>
        <v>849299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19367458</v>
      </c>
      <c r="D40" s="29">
        <f>+D34+D39</f>
        <v>0</v>
      </c>
      <c r="E40" s="30">
        <f t="shared" si="5"/>
        <v>2045529</v>
      </c>
      <c r="F40" s="31">
        <f t="shared" si="5"/>
        <v>2045529</v>
      </c>
      <c r="G40" s="31">
        <f t="shared" si="5"/>
        <v>1163858</v>
      </c>
      <c r="H40" s="31">
        <f t="shared" si="5"/>
        <v>1257522</v>
      </c>
      <c r="I40" s="31">
        <f t="shared" si="5"/>
        <v>323930</v>
      </c>
      <c r="J40" s="31">
        <f t="shared" si="5"/>
        <v>2745310</v>
      </c>
      <c r="K40" s="31">
        <f t="shared" si="5"/>
        <v>356429</v>
      </c>
      <c r="L40" s="31">
        <f t="shared" si="5"/>
        <v>568476</v>
      </c>
      <c r="M40" s="31">
        <f t="shared" si="5"/>
        <v>1105426</v>
      </c>
      <c r="N40" s="31">
        <f t="shared" si="5"/>
        <v>2030331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4775641</v>
      </c>
      <c r="X40" s="31">
        <f t="shared" si="5"/>
        <v>1022706</v>
      </c>
      <c r="Y40" s="31">
        <f t="shared" si="5"/>
        <v>3752935</v>
      </c>
      <c r="Z40" s="32">
        <f>+IF(X40&lt;&gt;0,+(Y40/X40)*100,0)</f>
        <v>366.961277239011</v>
      </c>
      <c r="AA40" s="33">
        <f>+AA34+AA39</f>
        <v>2045529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-5452835</v>
      </c>
      <c r="D42" s="43">
        <f>+D25-D40</f>
        <v>0</v>
      </c>
      <c r="E42" s="44">
        <f t="shared" si="6"/>
        <v>68489490</v>
      </c>
      <c r="F42" s="45">
        <f t="shared" si="6"/>
        <v>68489490</v>
      </c>
      <c r="G42" s="45">
        <f t="shared" si="6"/>
        <v>-5824</v>
      </c>
      <c r="H42" s="45">
        <f t="shared" si="6"/>
        <v>-26130</v>
      </c>
      <c r="I42" s="45">
        <f t="shared" si="6"/>
        <v>-188392</v>
      </c>
      <c r="J42" s="45">
        <f t="shared" si="6"/>
        <v>-220346</v>
      </c>
      <c r="K42" s="45">
        <f t="shared" si="6"/>
        <v>-30868</v>
      </c>
      <c r="L42" s="45">
        <f t="shared" si="6"/>
        <v>-48659</v>
      </c>
      <c r="M42" s="45">
        <f t="shared" si="6"/>
        <v>-768635</v>
      </c>
      <c r="N42" s="45">
        <f t="shared" si="6"/>
        <v>-848162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-1068508</v>
      </c>
      <c r="X42" s="45">
        <f t="shared" si="6"/>
        <v>34244898</v>
      </c>
      <c r="Y42" s="45">
        <f t="shared" si="6"/>
        <v>-35313406</v>
      </c>
      <c r="Z42" s="46">
        <f>+IF(X42&lt;&gt;0,+(Y42/X42)*100,0)</f>
        <v>-103.12019618221669</v>
      </c>
      <c r="AA42" s="47">
        <f>+AA25-AA40</f>
        <v>68489490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11796272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-11796272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25426083</v>
      </c>
      <c r="D6" s="18"/>
      <c r="E6" s="19"/>
      <c r="F6" s="20"/>
      <c r="G6" s="20">
        <v>2860782</v>
      </c>
      <c r="H6" s="20">
        <v>-1103204</v>
      </c>
      <c r="I6" s="20">
        <v>67531</v>
      </c>
      <c r="J6" s="20">
        <v>1825109</v>
      </c>
      <c r="K6" s="20">
        <v>-5706578</v>
      </c>
      <c r="L6" s="20">
        <v>-5011624</v>
      </c>
      <c r="M6" s="20">
        <v>4915835</v>
      </c>
      <c r="N6" s="20">
        <v>-5802367</v>
      </c>
      <c r="O6" s="20"/>
      <c r="P6" s="20"/>
      <c r="Q6" s="20"/>
      <c r="R6" s="20"/>
      <c r="S6" s="20"/>
      <c r="T6" s="20"/>
      <c r="U6" s="20"/>
      <c r="V6" s="20"/>
      <c r="W6" s="20">
        <v>-3977258</v>
      </c>
      <c r="X6" s="20"/>
      <c r="Y6" s="20">
        <v>-3977258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-6751941</v>
      </c>
      <c r="D8" s="18"/>
      <c r="E8" s="19"/>
      <c r="F8" s="20"/>
      <c r="G8" s="20">
        <v>-17569839</v>
      </c>
      <c r="H8" s="20">
        <v>839458</v>
      </c>
      <c r="I8" s="20">
        <v>985403</v>
      </c>
      <c r="J8" s="20">
        <v>-15744978</v>
      </c>
      <c r="K8" s="20">
        <v>1089785</v>
      </c>
      <c r="L8" s="20">
        <v>1054784</v>
      </c>
      <c r="M8" s="20">
        <v>1004736</v>
      </c>
      <c r="N8" s="20">
        <v>3149305</v>
      </c>
      <c r="O8" s="20"/>
      <c r="P8" s="20"/>
      <c r="Q8" s="20"/>
      <c r="R8" s="20"/>
      <c r="S8" s="20"/>
      <c r="T8" s="20"/>
      <c r="U8" s="20"/>
      <c r="V8" s="20"/>
      <c r="W8" s="20">
        <v>-12595673</v>
      </c>
      <c r="X8" s="20"/>
      <c r="Y8" s="20">
        <v>-12595673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-43966</v>
      </c>
      <c r="D9" s="18"/>
      <c r="E9" s="19"/>
      <c r="F9" s="20"/>
      <c r="G9" s="20">
        <v>-43966</v>
      </c>
      <c r="H9" s="20"/>
      <c r="I9" s="20"/>
      <c r="J9" s="20">
        <v>-43966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-43966</v>
      </c>
      <c r="X9" s="20"/>
      <c r="Y9" s="20">
        <v>-43966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-346982</v>
      </c>
      <c r="D11" s="18"/>
      <c r="E11" s="19"/>
      <c r="F11" s="20"/>
      <c r="G11" s="20">
        <v>-41096</v>
      </c>
      <c r="H11" s="20">
        <v>-7598</v>
      </c>
      <c r="I11" s="20">
        <v>-83404</v>
      </c>
      <c r="J11" s="20">
        <v>-132098</v>
      </c>
      <c r="K11" s="20">
        <v>-43748</v>
      </c>
      <c r="L11" s="20">
        <v>-64299</v>
      </c>
      <c r="M11" s="20">
        <v>-116261</v>
      </c>
      <c r="N11" s="20">
        <v>-224308</v>
      </c>
      <c r="O11" s="20"/>
      <c r="P11" s="20"/>
      <c r="Q11" s="20"/>
      <c r="R11" s="20"/>
      <c r="S11" s="20"/>
      <c r="T11" s="20"/>
      <c r="U11" s="20"/>
      <c r="V11" s="20"/>
      <c r="W11" s="20">
        <v>-356406</v>
      </c>
      <c r="X11" s="20"/>
      <c r="Y11" s="20">
        <v>-356406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18283194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-14794119</v>
      </c>
      <c r="H12" s="31">
        <f t="shared" si="0"/>
        <v>-271344</v>
      </c>
      <c r="I12" s="31">
        <f t="shared" si="0"/>
        <v>969530</v>
      </c>
      <c r="J12" s="31">
        <f t="shared" si="0"/>
        <v>-14095933</v>
      </c>
      <c r="K12" s="31">
        <f t="shared" si="0"/>
        <v>-4660541</v>
      </c>
      <c r="L12" s="31">
        <f t="shared" si="0"/>
        <v>-4021139</v>
      </c>
      <c r="M12" s="31">
        <f t="shared" si="0"/>
        <v>5804310</v>
      </c>
      <c r="N12" s="31">
        <f t="shared" si="0"/>
        <v>-2877370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-16973303</v>
      </c>
      <c r="X12" s="31">
        <f t="shared" si="0"/>
        <v>0</v>
      </c>
      <c r="Y12" s="31">
        <f t="shared" si="0"/>
        <v>-16973303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19583915</v>
      </c>
      <c r="F19" s="20">
        <v>24233710</v>
      </c>
      <c r="G19" s="20"/>
      <c r="H19" s="20">
        <v>216039</v>
      </c>
      <c r="I19" s="20">
        <v>143453</v>
      </c>
      <c r="J19" s="20">
        <v>359492</v>
      </c>
      <c r="K19" s="20">
        <v>250367</v>
      </c>
      <c r="L19" s="20">
        <v>1815313</v>
      </c>
      <c r="M19" s="20"/>
      <c r="N19" s="20">
        <v>2065680</v>
      </c>
      <c r="O19" s="20"/>
      <c r="P19" s="20"/>
      <c r="Q19" s="20"/>
      <c r="R19" s="20"/>
      <c r="S19" s="20"/>
      <c r="T19" s="20"/>
      <c r="U19" s="20"/>
      <c r="V19" s="20"/>
      <c r="W19" s="20">
        <v>2425172</v>
      </c>
      <c r="X19" s="20">
        <v>8470000</v>
      </c>
      <c r="Y19" s="20">
        <v>-6044828</v>
      </c>
      <c r="Z19" s="21">
        <v>-71.367508854781576</v>
      </c>
      <c r="AA19" s="22">
        <v>24233710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19583915</v>
      </c>
      <c r="F24" s="37">
        <f t="shared" si="1"/>
        <v>24233710</v>
      </c>
      <c r="G24" s="37">
        <f t="shared" si="1"/>
        <v>0</v>
      </c>
      <c r="H24" s="37">
        <f t="shared" si="1"/>
        <v>216039</v>
      </c>
      <c r="I24" s="37">
        <f t="shared" si="1"/>
        <v>143453</v>
      </c>
      <c r="J24" s="37">
        <f t="shared" si="1"/>
        <v>359492</v>
      </c>
      <c r="K24" s="37">
        <f t="shared" si="1"/>
        <v>250367</v>
      </c>
      <c r="L24" s="37">
        <f t="shared" si="1"/>
        <v>1815313</v>
      </c>
      <c r="M24" s="37">
        <f t="shared" si="1"/>
        <v>0</v>
      </c>
      <c r="N24" s="37">
        <f t="shared" si="1"/>
        <v>2065680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2425172</v>
      </c>
      <c r="X24" s="37">
        <f t="shared" si="1"/>
        <v>8470000</v>
      </c>
      <c r="Y24" s="37">
        <f t="shared" si="1"/>
        <v>-6044828</v>
      </c>
      <c r="Z24" s="38">
        <f>+IF(X24&lt;&gt;0,+(Y24/X24)*100,0)</f>
        <v>-71.367508854781576</v>
      </c>
      <c r="AA24" s="39">
        <f>SUM(AA15:AA23)</f>
        <v>24233710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18283194</v>
      </c>
      <c r="D25" s="29">
        <f>+D12+D24</f>
        <v>0</v>
      </c>
      <c r="E25" s="30">
        <f t="shared" si="2"/>
        <v>19583915</v>
      </c>
      <c r="F25" s="31">
        <f t="shared" si="2"/>
        <v>24233710</v>
      </c>
      <c r="G25" s="31">
        <f t="shared" si="2"/>
        <v>-14794119</v>
      </c>
      <c r="H25" s="31">
        <f t="shared" si="2"/>
        <v>-55305</v>
      </c>
      <c r="I25" s="31">
        <f t="shared" si="2"/>
        <v>1112983</v>
      </c>
      <c r="J25" s="31">
        <f t="shared" si="2"/>
        <v>-13736441</v>
      </c>
      <c r="K25" s="31">
        <f t="shared" si="2"/>
        <v>-4410174</v>
      </c>
      <c r="L25" s="31">
        <f t="shared" si="2"/>
        <v>-2205826</v>
      </c>
      <c r="M25" s="31">
        <f t="shared" si="2"/>
        <v>5804310</v>
      </c>
      <c r="N25" s="31">
        <f t="shared" si="2"/>
        <v>-811690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-14548131</v>
      </c>
      <c r="X25" s="31">
        <f t="shared" si="2"/>
        <v>8470000</v>
      </c>
      <c r="Y25" s="31">
        <f t="shared" si="2"/>
        <v>-23018131</v>
      </c>
      <c r="Z25" s="32">
        <f>+IF(X25&lt;&gt;0,+(Y25/X25)*100,0)</f>
        <v>-271.76069657615113</v>
      </c>
      <c r="AA25" s="33">
        <f>+AA12+AA24</f>
        <v>24233710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64370268</v>
      </c>
      <c r="D32" s="18"/>
      <c r="E32" s="19"/>
      <c r="F32" s="20"/>
      <c r="G32" s="20">
        <v>1396154</v>
      </c>
      <c r="H32" s="20">
        <v>2028676</v>
      </c>
      <c r="I32" s="20">
        <v>1823702</v>
      </c>
      <c r="J32" s="20">
        <v>5248532</v>
      </c>
      <c r="K32" s="20">
        <v>959472</v>
      </c>
      <c r="L32" s="20">
        <v>2336884</v>
      </c>
      <c r="M32" s="20">
        <v>1681809</v>
      </c>
      <c r="N32" s="20">
        <v>4978165</v>
      </c>
      <c r="O32" s="20"/>
      <c r="P32" s="20"/>
      <c r="Q32" s="20"/>
      <c r="R32" s="20"/>
      <c r="S32" s="20"/>
      <c r="T32" s="20"/>
      <c r="U32" s="20"/>
      <c r="V32" s="20"/>
      <c r="W32" s="20">
        <v>10226697</v>
      </c>
      <c r="X32" s="20"/>
      <c r="Y32" s="20">
        <v>10226697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64370268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1396154</v>
      </c>
      <c r="H34" s="31">
        <f t="shared" si="3"/>
        <v>2028676</v>
      </c>
      <c r="I34" s="31">
        <f t="shared" si="3"/>
        <v>1823702</v>
      </c>
      <c r="J34" s="31">
        <f t="shared" si="3"/>
        <v>5248532</v>
      </c>
      <c r="K34" s="31">
        <f t="shared" si="3"/>
        <v>959472</v>
      </c>
      <c r="L34" s="31">
        <f t="shared" si="3"/>
        <v>2336884</v>
      </c>
      <c r="M34" s="31">
        <f t="shared" si="3"/>
        <v>1681809</v>
      </c>
      <c r="N34" s="31">
        <f t="shared" si="3"/>
        <v>4978165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10226697</v>
      </c>
      <c r="X34" s="31">
        <f t="shared" si="3"/>
        <v>0</v>
      </c>
      <c r="Y34" s="31">
        <f t="shared" si="3"/>
        <v>10226697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64370268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1396154</v>
      </c>
      <c r="H40" s="31">
        <f t="shared" si="5"/>
        <v>2028676</v>
      </c>
      <c r="I40" s="31">
        <f t="shared" si="5"/>
        <v>1823702</v>
      </c>
      <c r="J40" s="31">
        <f t="shared" si="5"/>
        <v>5248532</v>
      </c>
      <c r="K40" s="31">
        <f t="shared" si="5"/>
        <v>959472</v>
      </c>
      <c r="L40" s="31">
        <f t="shared" si="5"/>
        <v>2336884</v>
      </c>
      <c r="M40" s="31">
        <f t="shared" si="5"/>
        <v>1681809</v>
      </c>
      <c r="N40" s="31">
        <f t="shared" si="5"/>
        <v>4978165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10226697</v>
      </c>
      <c r="X40" s="31">
        <f t="shared" si="5"/>
        <v>0</v>
      </c>
      <c r="Y40" s="31">
        <f t="shared" si="5"/>
        <v>10226697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-46087074</v>
      </c>
      <c r="D42" s="43">
        <f>+D25-D40</f>
        <v>0</v>
      </c>
      <c r="E42" s="44">
        <f t="shared" si="6"/>
        <v>19583915</v>
      </c>
      <c r="F42" s="45">
        <f t="shared" si="6"/>
        <v>24233710</v>
      </c>
      <c r="G42" s="45">
        <f t="shared" si="6"/>
        <v>-16190273</v>
      </c>
      <c r="H42" s="45">
        <f t="shared" si="6"/>
        <v>-2083981</v>
      </c>
      <c r="I42" s="45">
        <f t="shared" si="6"/>
        <v>-710719</v>
      </c>
      <c r="J42" s="45">
        <f t="shared" si="6"/>
        <v>-18984973</v>
      </c>
      <c r="K42" s="45">
        <f t="shared" si="6"/>
        <v>-5369646</v>
      </c>
      <c r="L42" s="45">
        <f t="shared" si="6"/>
        <v>-4542710</v>
      </c>
      <c r="M42" s="45">
        <f t="shared" si="6"/>
        <v>4122501</v>
      </c>
      <c r="N42" s="45">
        <f t="shared" si="6"/>
        <v>-5789855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-24774828</v>
      </c>
      <c r="X42" s="45">
        <f t="shared" si="6"/>
        <v>8470000</v>
      </c>
      <c r="Y42" s="45">
        <f t="shared" si="6"/>
        <v>-33244828</v>
      </c>
      <c r="Z42" s="46">
        <f>+IF(X42&lt;&gt;0,+(Y42/X42)*100,0)</f>
        <v>-392.50092089728457</v>
      </c>
      <c r="AA42" s="47">
        <f>+AA25-AA40</f>
        <v>24233710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1811644</v>
      </c>
      <c r="D6" s="18"/>
      <c r="E6" s="19"/>
      <c r="F6" s="20"/>
      <c r="G6" s="20">
        <v>126730</v>
      </c>
      <c r="H6" s="20">
        <v>205109</v>
      </c>
      <c r="I6" s="20">
        <v>6668</v>
      </c>
      <c r="J6" s="20">
        <v>338507</v>
      </c>
      <c r="K6" s="20">
        <v>102582</v>
      </c>
      <c r="L6" s="20">
        <v>14372</v>
      </c>
      <c r="M6" s="20">
        <v>8729</v>
      </c>
      <c r="N6" s="20">
        <v>125683</v>
      </c>
      <c r="O6" s="20"/>
      <c r="P6" s="20"/>
      <c r="Q6" s="20"/>
      <c r="R6" s="20"/>
      <c r="S6" s="20"/>
      <c r="T6" s="20"/>
      <c r="U6" s="20"/>
      <c r="V6" s="20"/>
      <c r="W6" s="20">
        <v>464190</v>
      </c>
      <c r="X6" s="20"/>
      <c r="Y6" s="20">
        <v>464190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2059296</v>
      </c>
      <c r="D8" s="18"/>
      <c r="E8" s="19">
        <v>723422</v>
      </c>
      <c r="F8" s="20">
        <v>723422</v>
      </c>
      <c r="G8" s="20">
        <v>192491</v>
      </c>
      <c r="H8" s="20">
        <v>-4007</v>
      </c>
      <c r="I8" s="20">
        <v>151935</v>
      </c>
      <c r="J8" s="20">
        <v>340419</v>
      </c>
      <c r="K8" s="20">
        <v>127335</v>
      </c>
      <c r="L8" s="20">
        <v>130484</v>
      </c>
      <c r="M8" s="20">
        <v>179259</v>
      </c>
      <c r="N8" s="20">
        <v>437078</v>
      </c>
      <c r="O8" s="20"/>
      <c r="P8" s="20"/>
      <c r="Q8" s="20"/>
      <c r="R8" s="20"/>
      <c r="S8" s="20"/>
      <c r="T8" s="20"/>
      <c r="U8" s="20"/>
      <c r="V8" s="20"/>
      <c r="W8" s="20">
        <v>777497</v>
      </c>
      <c r="X8" s="20">
        <v>361710</v>
      </c>
      <c r="Y8" s="20">
        <v>415787</v>
      </c>
      <c r="Z8" s="21">
        <v>114.95037460949379</v>
      </c>
      <c r="AA8" s="22">
        <v>723422</v>
      </c>
    </row>
    <row r="9" spans="1:27" ht="13.5" x14ac:dyDescent="0.25">
      <c r="A9" s="23" t="s">
        <v>37</v>
      </c>
      <c r="B9" s="17" t="s">
        <v>32</v>
      </c>
      <c r="C9" s="18">
        <v>150149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4021089</v>
      </c>
      <c r="D12" s="29">
        <f>SUM(D6:D11)</f>
        <v>0</v>
      </c>
      <c r="E12" s="30">
        <f t="shared" si="0"/>
        <v>723422</v>
      </c>
      <c r="F12" s="31">
        <f t="shared" si="0"/>
        <v>723422</v>
      </c>
      <c r="G12" s="31">
        <f t="shared" si="0"/>
        <v>319221</v>
      </c>
      <c r="H12" s="31">
        <f t="shared" si="0"/>
        <v>201102</v>
      </c>
      <c r="I12" s="31">
        <f t="shared" si="0"/>
        <v>158603</v>
      </c>
      <c r="J12" s="31">
        <f t="shared" si="0"/>
        <v>678926</v>
      </c>
      <c r="K12" s="31">
        <f t="shared" si="0"/>
        <v>229917</v>
      </c>
      <c r="L12" s="31">
        <f t="shared" si="0"/>
        <v>144856</v>
      </c>
      <c r="M12" s="31">
        <f t="shared" si="0"/>
        <v>187988</v>
      </c>
      <c r="N12" s="31">
        <f t="shared" si="0"/>
        <v>562761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1241687</v>
      </c>
      <c r="X12" s="31">
        <f t="shared" si="0"/>
        <v>361710</v>
      </c>
      <c r="Y12" s="31">
        <f t="shared" si="0"/>
        <v>879977</v>
      </c>
      <c r="Z12" s="32">
        <f>+IF(X12&lt;&gt;0,+(Y12/X12)*100,0)</f>
        <v>243.28246385225731</v>
      </c>
      <c r="AA12" s="33">
        <f>SUM(AA6:AA11)</f>
        <v>723422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16427734</v>
      </c>
      <c r="D19" s="18"/>
      <c r="E19" s="19">
        <v>21904959</v>
      </c>
      <c r="F19" s="20">
        <v>21904959</v>
      </c>
      <c r="G19" s="20">
        <v>-12263</v>
      </c>
      <c r="H19" s="20">
        <v>-4403</v>
      </c>
      <c r="I19" s="20">
        <v>-12263</v>
      </c>
      <c r="J19" s="20">
        <v>-28929</v>
      </c>
      <c r="K19" s="20">
        <v>-12263</v>
      </c>
      <c r="L19" s="20">
        <v>137616</v>
      </c>
      <c r="M19" s="20">
        <v>57202</v>
      </c>
      <c r="N19" s="20">
        <v>182555</v>
      </c>
      <c r="O19" s="20"/>
      <c r="P19" s="20"/>
      <c r="Q19" s="20"/>
      <c r="R19" s="20"/>
      <c r="S19" s="20"/>
      <c r="T19" s="20"/>
      <c r="U19" s="20"/>
      <c r="V19" s="20"/>
      <c r="W19" s="20">
        <v>153626</v>
      </c>
      <c r="X19" s="20">
        <v>10952478</v>
      </c>
      <c r="Y19" s="20">
        <v>-10798852</v>
      </c>
      <c r="Z19" s="21">
        <v>-98.597340254871995</v>
      </c>
      <c r="AA19" s="22">
        <v>21904959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16427734</v>
      </c>
      <c r="D24" s="29">
        <f>SUM(D15:D23)</f>
        <v>0</v>
      </c>
      <c r="E24" s="36">
        <f t="shared" si="1"/>
        <v>21904959</v>
      </c>
      <c r="F24" s="37">
        <f t="shared" si="1"/>
        <v>21904959</v>
      </c>
      <c r="G24" s="37">
        <f t="shared" si="1"/>
        <v>-12263</v>
      </c>
      <c r="H24" s="37">
        <f t="shared" si="1"/>
        <v>-4403</v>
      </c>
      <c r="I24" s="37">
        <f t="shared" si="1"/>
        <v>-12263</v>
      </c>
      <c r="J24" s="37">
        <f t="shared" si="1"/>
        <v>-28929</v>
      </c>
      <c r="K24" s="37">
        <f t="shared" si="1"/>
        <v>-12263</v>
      </c>
      <c r="L24" s="37">
        <f t="shared" si="1"/>
        <v>137616</v>
      </c>
      <c r="M24" s="37">
        <f t="shared" si="1"/>
        <v>57202</v>
      </c>
      <c r="N24" s="37">
        <f t="shared" si="1"/>
        <v>182555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153626</v>
      </c>
      <c r="X24" s="37">
        <f t="shared" si="1"/>
        <v>10952478</v>
      </c>
      <c r="Y24" s="37">
        <f t="shared" si="1"/>
        <v>-10798852</v>
      </c>
      <c r="Z24" s="38">
        <f>+IF(X24&lt;&gt;0,+(Y24/X24)*100,0)</f>
        <v>-98.597340254871995</v>
      </c>
      <c r="AA24" s="39">
        <f>SUM(AA15:AA23)</f>
        <v>21904959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20448823</v>
      </c>
      <c r="D25" s="29">
        <f>+D12+D24</f>
        <v>0</v>
      </c>
      <c r="E25" s="30">
        <f t="shared" si="2"/>
        <v>22628381</v>
      </c>
      <c r="F25" s="31">
        <f t="shared" si="2"/>
        <v>22628381</v>
      </c>
      <c r="G25" s="31">
        <f t="shared" si="2"/>
        <v>306958</v>
      </c>
      <c r="H25" s="31">
        <f t="shared" si="2"/>
        <v>196699</v>
      </c>
      <c r="I25" s="31">
        <f t="shared" si="2"/>
        <v>146340</v>
      </c>
      <c r="J25" s="31">
        <f t="shared" si="2"/>
        <v>649997</v>
      </c>
      <c r="K25" s="31">
        <f t="shared" si="2"/>
        <v>217654</v>
      </c>
      <c r="L25" s="31">
        <f t="shared" si="2"/>
        <v>282472</v>
      </c>
      <c r="M25" s="31">
        <f t="shared" si="2"/>
        <v>245190</v>
      </c>
      <c r="N25" s="31">
        <f t="shared" si="2"/>
        <v>745316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1395313</v>
      </c>
      <c r="X25" s="31">
        <f t="shared" si="2"/>
        <v>11314188</v>
      </c>
      <c r="Y25" s="31">
        <f t="shared" si="2"/>
        <v>-9918875</v>
      </c>
      <c r="Z25" s="32">
        <f>+IF(X25&lt;&gt;0,+(Y25/X25)*100,0)</f>
        <v>-87.667581624063516</v>
      </c>
      <c r="AA25" s="33">
        <f>+AA12+AA24</f>
        <v>22628381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1472011</v>
      </c>
      <c r="D32" s="18"/>
      <c r="E32" s="19"/>
      <c r="F32" s="20"/>
      <c r="G32" s="20">
        <v>80184</v>
      </c>
      <c r="H32" s="20">
        <v>80358</v>
      </c>
      <c r="I32" s="20">
        <v>78170</v>
      </c>
      <c r="J32" s="20">
        <v>238712</v>
      </c>
      <c r="K32" s="20">
        <v>73767</v>
      </c>
      <c r="L32" s="20">
        <v>139408</v>
      </c>
      <c r="M32" s="20">
        <v>89723</v>
      </c>
      <c r="N32" s="20">
        <v>302898</v>
      </c>
      <c r="O32" s="20"/>
      <c r="P32" s="20"/>
      <c r="Q32" s="20"/>
      <c r="R32" s="20"/>
      <c r="S32" s="20"/>
      <c r="T32" s="20"/>
      <c r="U32" s="20"/>
      <c r="V32" s="20"/>
      <c r="W32" s="20">
        <v>541610</v>
      </c>
      <c r="X32" s="20"/>
      <c r="Y32" s="20">
        <v>541610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1472011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80184</v>
      </c>
      <c r="H34" s="31">
        <f t="shared" si="3"/>
        <v>80358</v>
      </c>
      <c r="I34" s="31">
        <f t="shared" si="3"/>
        <v>78170</v>
      </c>
      <c r="J34" s="31">
        <f t="shared" si="3"/>
        <v>238712</v>
      </c>
      <c r="K34" s="31">
        <f t="shared" si="3"/>
        <v>73767</v>
      </c>
      <c r="L34" s="31">
        <f t="shared" si="3"/>
        <v>139408</v>
      </c>
      <c r="M34" s="31">
        <f t="shared" si="3"/>
        <v>89723</v>
      </c>
      <c r="N34" s="31">
        <f t="shared" si="3"/>
        <v>302898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541610</v>
      </c>
      <c r="X34" s="31">
        <f t="shared" si="3"/>
        <v>0</v>
      </c>
      <c r="Y34" s="31">
        <f t="shared" si="3"/>
        <v>541610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1472011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80184</v>
      </c>
      <c r="H40" s="31">
        <f t="shared" si="5"/>
        <v>80358</v>
      </c>
      <c r="I40" s="31">
        <f t="shared" si="5"/>
        <v>78170</v>
      </c>
      <c r="J40" s="31">
        <f t="shared" si="5"/>
        <v>238712</v>
      </c>
      <c r="K40" s="31">
        <f t="shared" si="5"/>
        <v>73767</v>
      </c>
      <c r="L40" s="31">
        <f t="shared" si="5"/>
        <v>139408</v>
      </c>
      <c r="M40" s="31">
        <f t="shared" si="5"/>
        <v>89723</v>
      </c>
      <c r="N40" s="31">
        <f t="shared" si="5"/>
        <v>302898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541610</v>
      </c>
      <c r="X40" s="31">
        <f t="shared" si="5"/>
        <v>0</v>
      </c>
      <c r="Y40" s="31">
        <f t="shared" si="5"/>
        <v>541610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18976812</v>
      </c>
      <c r="D42" s="43">
        <f>+D25-D40</f>
        <v>0</v>
      </c>
      <c r="E42" s="44">
        <f t="shared" si="6"/>
        <v>22628381</v>
      </c>
      <c r="F42" s="45">
        <f t="shared" si="6"/>
        <v>22628381</v>
      </c>
      <c r="G42" s="45">
        <f t="shared" si="6"/>
        <v>226774</v>
      </c>
      <c r="H42" s="45">
        <f t="shared" si="6"/>
        <v>116341</v>
      </c>
      <c r="I42" s="45">
        <f t="shared" si="6"/>
        <v>68170</v>
      </c>
      <c r="J42" s="45">
        <f t="shared" si="6"/>
        <v>411285</v>
      </c>
      <c r="K42" s="45">
        <f t="shared" si="6"/>
        <v>143887</v>
      </c>
      <c r="L42" s="45">
        <f t="shared" si="6"/>
        <v>143064</v>
      </c>
      <c r="M42" s="45">
        <f t="shared" si="6"/>
        <v>155467</v>
      </c>
      <c r="N42" s="45">
        <f t="shared" si="6"/>
        <v>442418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853703</v>
      </c>
      <c r="X42" s="45">
        <f t="shared" si="6"/>
        <v>11314188</v>
      </c>
      <c r="Y42" s="45">
        <f t="shared" si="6"/>
        <v>-10460485</v>
      </c>
      <c r="Z42" s="46">
        <f>+IF(X42&lt;&gt;0,+(Y42/X42)*100,0)</f>
        <v>-92.454580037029615</v>
      </c>
      <c r="AA42" s="47">
        <f>+AA25-AA40</f>
        <v>22628381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169269</v>
      </c>
      <c r="F6" s="20">
        <v>-1664800</v>
      </c>
      <c r="G6" s="20"/>
      <c r="H6" s="20"/>
      <c r="I6" s="20"/>
      <c r="J6" s="20"/>
      <c r="K6" s="20"/>
      <c r="L6" s="20"/>
      <c r="M6" s="20">
        <v>-40058</v>
      </c>
      <c r="N6" s="20">
        <v>-40058</v>
      </c>
      <c r="O6" s="20"/>
      <c r="P6" s="20"/>
      <c r="Q6" s="20"/>
      <c r="R6" s="20"/>
      <c r="S6" s="20"/>
      <c r="T6" s="20"/>
      <c r="U6" s="20"/>
      <c r="V6" s="20"/>
      <c r="W6" s="20">
        <v>-40058</v>
      </c>
      <c r="X6" s="20">
        <v>-812914</v>
      </c>
      <c r="Y6" s="20">
        <v>772856</v>
      </c>
      <c r="Z6" s="21">
        <v>-95.072295470369568</v>
      </c>
      <c r="AA6" s="22">
        <v>-1664800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-2575100</v>
      </c>
      <c r="F9" s="20">
        <v>-1325100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-662550</v>
      </c>
      <c r="Y9" s="20">
        <v>662550</v>
      </c>
      <c r="Z9" s="21">
        <v>-100</v>
      </c>
      <c r="AA9" s="22">
        <v>-1325100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-49800</v>
      </c>
      <c r="F11" s="20">
        <v>-20800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-502</v>
      </c>
      <c r="Y11" s="20">
        <v>502</v>
      </c>
      <c r="Z11" s="21">
        <v>-100</v>
      </c>
      <c r="AA11" s="22">
        <v>-20800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-2455631</v>
      </c>
      <c r="F12" s="31">
        <f t="shared" si="0"/>
        <v>-3010700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-40058</v>
      </c>
      <c r="N12" s="31">
        <f t="shared" si="0"/>
        <v>-40058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-40058</v>
      </c>
      <c r="X12" s="31">
        <f t="shared" si="0"/>
        <v>-1475966</v>
      </c>
      <c r="Y12" s="31">
        <f t="shared" si="0"/>
        <v>1435908</v>
      </c>
      <c r="Z12" s="32">
        <f>+IF(X12&lt;&gt;0,+(Y12/X12)*100,0)</f>
        <v>-97.285980842377128</v>
      </c>
      <c r="AA12" s="33">
        <f>SUM(AA6:AA11)</f>
        <v>-3010700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18302251</v>
      </c>
      <c r="D19" s="18"/>
      <c r="E19" s="19">
        <v>8715762</v>
      </c>
      <c r="F19" s="20">
        <v>13776405</v>
      </c>
      <c r="G19" s="20">
        <v>-22346</v>
      </c>
      <c r="H19" s="20">
        <v>-22346</v>
      </c>
      <c r="I19" s="20">
        <v>-22346</v>
      </c>
      <c r="J19" s="20">
        <v>-67038</v>
      </c>
      <c r="K19" s="20">
        <v>82002</v>
      </c>
      <c r="L19" s="20">
        <v>119224</v>
      </c>
      <c r="M19" s="20">
        <v>12054</v>
      </c>
      <c r="N19" s="20">
        <v>213280</v>
      </c>
      <c r="O19" s="20"/>
      <c r="P19" s="20"/>
      <c r="Q19" s="20"/>
      <c r="R19" s="20"/>
      <c r="S19" s="20"/>
      <c r="T19" s="20"/>
      <c r="U19" s="20"/>
      <c r="V19" s="20"/>
      <c r="W19" s="20">
        <v>146242</v>
      </c>
      <c r="X19" s="20">
        <v>14540535</v>
      </c>
      <c r="Y19" s="20">
        <v>-14394293</v>
      </c>
      <c r="Z19" s="21">
        <v>-98.994246085168115</v>
      </c>
      <c r="AA19" s="22">
        <v>13776405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18302251</v>
      </c>
      <c r="D24" s="29">
        <f>SUM(D15:D23)</f>
        <v>0</v>
      </c>
      <c r="E24" s="36">
        <f t="shared" si="1"/>
        <v>8715762</v>
      </c>
      <c r="F24" s="37">
        <f t="shared" si="1"/>
        <v>13776405</v>
      </c>
      <c r="G24" s="37">
        <f t="shared" si="1"/>
        <v>-22346</v>
      </c>
      <c r="H24" s="37">
        <f t="shared" si="1"/>
        <v>-22346</v>
      </c>
      <c r="I24" s="37">
        <f t="shared" si="1"/>
        <v>-22346</v>
      </c>
      <c r="J24" s="37">
        <f t="shared" si="1"/>
        <v>-67038</v>
      </c>
      <c r="K24" s="37">
        <f t="shared" si="1"/>
        <v>82002</v>
      </c>
      <c r="L24" s="37">
        <f t="shared" si="1"/>
        <v>119224</v>
      </c>
      <c r="M24" s="37">
        <f t="shared" si="1"/>
        <v>12054</v>
      </c>
      <c r="N24" s="37">
        <f t="shared" si="1"/>
        <v>213280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146242</v>
      </c>
      <c r="X24" s="37">
        <f t="shared" si="1"/>
        <v>14540535</v>
      </c>
      <c r="Y24" s="37">
        <f t="shared" si="1"/>
        <v>-14394293</v>
      </c>
      <c r="Z24" s="38">
        <f>+IF(X24&lt;&gt;0,+(Y24/X24)*100,0)</f>
        <v>-98.994246085168115</v>
      </c>
      <c r="AA24" s="39">
        <f>SUM(AA15:AA23)</f>
        <v>13776405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18302251</v>
      </c>
      <c r="D25" s="29">
        <f>+D12+D24</f>
        <v>0</v>
      </c>
      <c r="E25" s="30">
        <f t="shared" si="2"/>
        <v>6260131</v>
      </c>
      <c r="F25" s="31">
        <f t="shared" si="2"/>
        <v>10765705</v>
      </c>
      <c r="G25" s="31">
        <f t="shared" si="2"/>
        <v>-22346</v>
      </c>
      <c r="H25" s="31">
        <f t="shared" si="2"/>
        <v>-22346</v>
      </c>
      <c r="I25" s="31">
        <f t="shared" si="2"/>
        <v>-22346</v>
      </c>
      <c r="J25" s="31">
        <f t="shared" si="2"/>
        <v>-67038</v>
      </c>
      <c r="K25" s="31">
        <f t="shared" si="2"/>
        <v>82002</v>
      </c>
      <c r="L25" s="31">
        <f t="shared" si="2"/>
        <v>119224</v>
      </c>
      <c r="M25" s="31">
        <f t="shared" si="2"/>
        <v>-28004</v>
      </c>
      <c r="N25" s="31">
        <f t="shared" si="2"/>
        <v>173222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106184</v>
      </c>
      <c r="X25" s="31">
        <f t="shared" si="2"/>
        <v>13064569</v>
      </c>
      <c r="Y25" s="31">
        <f t="shared" si="2"/>
        <v>-12958385</v>
      </c>
      <c r="Z25" s="32">
        <f>+IF(X25&lt;&gt;0,+(Y25/X25)*100,0)</f>
        <v>-99.187236869429057</v>
      </c>
      <c r="AA25" s="33">
        <f>+AA12+AA24</f>
        <v>10765705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-249100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-155537</v>
      </c>
      <c r="Y32" s="20">
        <v>155537</v>
      </c>
      <c r="Z32" s="21">
        <v>-100</v>
      </c>
      <c r="AA32" s="22">
        <v>-249100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-249100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-155537</v>
      </c>
      <c r="Y34" s="31">
        <f t="shared" si="3"/>
        <v>155537</v>
      </c>
      <c r="Z34" s="32">
        <f>+IF(X34&lt;&gt;0,+(Y34/X34)*100,0)</f>
        <v>-100</v>
      </c>
      <c r="AA34" s="33">
        <f>SUM(AA29:AA33)</f>
        <v>-249100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-249100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-155537</v>
      </c>
      <c r="Y40" s="31">
        <f t="shared" si="5"/>
        <v>155537</v>
      </c>
      <c r="Z40" s="32">
        <f>+IF(X40&lt;&gt;0,+(Y40/X40)*100,0)</f>
        <v>-100</v>
      </c>
      <c r="AA40" s="33">
        <f>+AA34+AA39</f>
        <v>-249100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18302251</v>
      </c>
      <c r="D42" s="43">
        <f>+D25-D40</f>
        <v>0</v>
      </c>
      <c r="E42" s="44">
        <f t="shared" si="6"/>
        <v>6260131</v>
      </c>
      <c r="F42" s="45">
        <f t="shared" si="6"/>
        <v>11014805</v>
      </c>
      <c r="G42" s="45">
        <f t="shared" si="6"/>
        <v>-22346</v>
      </c>
      <c r="H42" s="45">
        <f t="shared" si="6"/>
        <v>-22346</v>
      </c>
      <c r="I42" s="45">
        <f t="shared" si="6"/>
        <v>-22346</v>
      </c>
      <c r="J42" s="45">
        <f t="shared" si="6"/>
        <v>-67038</v>
      </c>
      <c r="K42" s="45">
        <f t="shared" si="6"/>
        <v>82002</v>
      </c>
      <c r="L42" s="45">
        <f t="shared" si="6"/>
        <v>119224</v>
      </c>
      <c r="M42" s="45">
        <f t="shared" si="6"/>
        <v>-28004</v>
      </c>
      <c r="N42" s="45">
        <f t="shared" si="6"/>
        <v>173222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106184</v>
      </c>
      <c r="X42" s="45">
        <f t="shared" si="6"/>
        <v>13220106</v>
      </c>
      <c r="Y42" s="45">
        <f t="shared" si="6"/>
        <v>-13113922</v>
      </c>
      <c r="Z42" s="46">
        <f>+IF(X42&lt;&gt;0,+(Y42/X42)*100,0)</f>
        <v>-99.196799178463465</v>
      </c>
      <c r="AA42" s="47">
        <f>+AA25-AA40</f>
        <v>11014805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7692271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7692271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7692271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4215088</v>
      </c>
      <c r="F32" s="20">
        <v>4215088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2107538</v>
      </c>
      <c r="Y32" s="20">
        <v>-2107538</v>
      </c>
      <c r="Z32" s="21">
        <v>-100</v>
      </c>
      <c r="AA32" s="22">
        <v>4215088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4215088</v>
      </c>
      <c r="F34" s="31">
        <f t="shared" si="3"/>
        <v>4215088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2107538</v>
      </c>
      <c r="Y34" s="31">
        <f t="shared" si="3"/>
        <v>-2107538</v>
      </c>
      <c r="Z34" s="32">
        <f>+IF(X34&lt;&gt;0,+(Y34/X34)*100,0)</f>
        <v>-100</v>
      </c>
      <c r="AA34" s="33">
        <f>SUM(AA29:AA33)</f>
        <v>4215088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4215088</v>
      </c>
      <c r="F40" s="31">
        <f t="shared" si="5"/>
        <v>4215088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2107538</v>
      </c>
      <c r="Y40" s="31">
        <f t="shared" si="5"/>
        <v>-2107538</v>
      </c>
      <c r="Z40" s="32">
        <f>+IF(X40&lt;&gt;0,+(Y40/X40)*100,0)</f>
        <v>-100</v>
      </c>
      <c r="AA40" s="33">
        <f>+AA34+AA39</f>
        <v>4215088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7692271</v>
      </c>
      <c r="D42" s="43">
        <f>+D25-D40</f>
        <v>0</v>
      </c>
      <c r="E42" s="44">
        <f t="shared" si="6"/>
        <v>-4215088</v>
      </c>
      <c r="F42" s="45">
        <f t="shared" si="6"/>
        <v>-4215088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-2107538</v>
      </c>
      <c r="Y42" s="45">
        <f t="shared" si="6"/>
        <v>2107538</v>
      </c>
      <c r="Z42" s="46">
        <f>+IF(X42&lt;&gt;0,+(Y42/X42)*100,0)</f>
        <v>-100</v>
      </c>
      <c r="AA42" s="47">
        <f>+AA25-AA40</f>
        <v>-4215088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EDE9E2-208A-4421-9653-A3E7874B6B56}"/>
</file>

<file path=customXml/itemProps2.xml><?xml version="1.0" encoding="utf-8"?>
<ds:datastoreItem xmlns:ds="http://schemas.openxmlformats.org/officeDocument/2006/customXml" ds:itemID="{DE12CDE8-8A72-49A7-86A5-711BE247EA46}"/>
</file>

<file path=customXml/itemProps3.xml><?xml version="1.0" encoding="utf-8"?>
<ds:datastoreItem xmlns:ds="http://schemas.openxmlformats.org/officeDocument/2006/customXml" ds:itemID="{CB2AF88D-A41A-49D6-A1C9-386872A021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2022-03-10T11:31:28Z</dcterms:created>
  <dcterms:modified xsi:type="dcterms:W3CDTF">2022-03-10T11:37:16Z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